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60" windowWidth="13035" windowHeight="8895" activeTab="1"/>
  </bookViews>
  <sheets>
    <sheet name="Rekapitulace" sheetId="2" r:id="rId1"/>
    <sheet name="Rozpocet" sheetId="3" r:id="rId2"/>
    <sheet name="#Figury" sheetId="4" state="hidden" r:id="rId3"/>
  </sheets>
  <definedNames>
    <definedName name="_xlnm.Print_Area" localSheetId="1">Rozpocet!$A$1:$N$981</definedName>
  </definedNames>
  <calcPr calcId="125725" calcMode="manual"/>
</workbook>
</file>

<file path=xl/calcChain.xml><?xml version="1.0" encoding="utf-8"?>
<calcChain xmlns="http://schemas.openxmlformats.org/spreadsheetml/2006/main">
  <c r="M980" i="3"/>
  <c r="K980"/>
  <c r="I980"/>
  <c r="M978"/>
  <c r="K978"/>
  <c r="I978"/>
  <c r="M976"/>
  <c r="K976"/>
  <c r="I976"/>
  <c r="M974"/>
  <c r="K974"/>
  <c r="I974"/>
  <c r="M972"/>
  <c r="K972"/>
  <c r="I972"/>
  <c r="M970"/>
  <c r="K970"/>
  <c r="I970"/>
  <c r="M968"/>
  <c r="K968"/>
  <c r="I968"/>
  <c r="M966"/>
  <c r="K966"/>
  <c r="I966"/>
  <c r="M964"/>
  <c r="K964"/>
  <c r="I964"/>
  <c r="M962"/>
  <c r="K962"/>
  <c r="I962"/>
  <c r="M960"/>
  <c r="K960"/>
  <c r="I960"/>
  <c r="M958"/>
  <c r="K958"/>
  <c r="I958"/>
  <c r="M956"/>
  <c r="K956"/>
  <c r="I956"/>
  <c r="M954"/>
  <c r="K954"/>
  <c r="I954"/>
  <c r="M952"/>
  <c r="K952"/>
  <c r="I952"/>
  <c r="M950"/>
  <c r="K950"/>
  <c r="I950"/>
  <c r="M948"/>
  <c r="K948"/>
  <c r="I948"/>
  <c r="M945"/>
  <c r="K945"/>
  <c r="I945"/>
  <c r="M943"/>
  <c r="K943"/>
  <c r="I943"/>
  <c r="M941"/>
  <c r="K941"/>
  <c r="I941"/>
  <c r="M939"/>
  <c r="K939"/>
  <c r="I939"/>
  <c r="M937"/>
  <c r="K937"/>
  <c r="I937"/>
  <c r="M935"/>
  <c r="K935"/>
  <c r="I935"/>
  <c r="M933"/>
  <c r="K933"/>
  <c r="I933"/>
  <c r="M931"/>
  <c r="K931"/>
  <c r="I931"/>
  <c r="M929"/>
  <c r="K929"/>
  <c r="I929"/>
  <c r="M927"/>
  <c r="K927"/>
  <c r="I927"/>
  <c r="M924"/>
  <c r="K924"/>
  <c r="I924"/>
  <c r="M922"/>
  <c r="K922"/>
  <c r="I922"/>
  <c r="M920"/>
  <c r="K920"/>
  <c r="I920"/>
  <c r="M918"/>
  <c r="K918"/>
  <c r="I918"/>
  <c r="M916"/>
  <c r="K916"/>
  <c r="I916"/>
  <c r="M914"/>
  <c r="K914"/>
  <c r="I914"/>
  <c r="M912"/>
  <c r="K912"/>
  <c r="I912"/>
  <c r="M909"/>
  <c r="K909"/>
  <c r="I909"/>
  <c r="M907"/>
  <c r="K907"/>
  <c r="I907"/>
  <c r="M905"/>
  <c r="K905"/>
  <c r="I905"/>
  <c r="M903"/>
  <c r="K903"/>
  <c r="I903"/>
  <c r="M901"/>
  <c r="K901"/>
  <c r="I901"/>
  <c r="M899"/>
  <c r="K899"/>
  <c r="I899"/>
  <c r="M897"/>
  <c r="K897"/>
  <c r="I897"/>
  <c r="M895"/>
  <c r="K895"/>
  <c r="I895"/>
  <c r="M892"/>
  <c r="K892"/>
  <c r="I892"/>
  <c r="M890"/>
  <c r="K890"/>
  <c r="I890"/>
  <c r="M888"/>
  <c r="K888"/>
  <c r="I888"/>
  <c r="M886"/>
  <c r="K886"/>
  <c r="I886"/>
  <c r="M884"/>
  <c r="K884"/>
  <c r="I884"/>
  <c r="M882"/>
  <c r="K882"/>
  <c r="I882"/>
  <c r="M880"/>
  <c r="K880"/>
  <c r="I880"/>
  <c r="M878"/>
  <c r="K878"/>
  <c r="I878"/>
  <c r="M875"/>
  <c r="K875"/>
  <c r="I875"/>
  <c r="M873"/>
  <c r="K873"/>
  <c r="I873"/>
  <c r="M871"/>
  <c r="K871"/>
  <c r="I871"/>
  <c r="M869"/>
  <c r="K869"/>
  <c r="I869"/>
  <c r="M867"/>
  <c r="K867"/>
  <c r="I867"/>
  <c r="M865"/>
  <c r="K865"/>
  <c r="I865"/>
  <c r="M862"/>
  <c r="K862"/>
  <c r="I862"/>
  <c r="M860"/>
  <c r="K860"/>
  <c r="I860"/>
  <c r="M858"/>
  <c r="K858"/>
  <c r="I858"/>
  <c r="M856"/>
  <c r="K856"/>
  <c r="I856"/>
  <c r="M854"/>
  <c r="K854"/>
  <c r="I854"/>
  <c r="M852"/>
  <c r="K852"/>
  <c r="I852"/>
  <c r="M850"/>
  <c r="K850"/>
  <c r="I850"/>
  <c r="M848"/>
  <c r="K848"/>
  <c r="I848"/>
  <c r="M846"/>
  <c r="K846"/>
  <c r="I846"/>
  <c r="M844"/>
  <c r="K844"/>
  <c r="I844"/>
  <c r="M841"/>
  <c r="K841"/>
  <c r="I841"/>
  <c r="M839"/>
  <c r="K839"/>
  <c r="I839"/>
  <c r="M837"/>
  <c r="K837"/>
  <c r="I837"/>
  <c r="M835"/>
  <c r="K835"/>
  <c r="I835"/>
  <c r="M833"/>
  <c r="K833"/>
  <c r="I833"/>
  <c r="M831"/>
  <c r="K831"/>
  <c r="I831"/>
  <c r="M829"/>
  <c r="K829"/>
  <c r="I829"/>
  <c r="M827"/>
  <c r="K827"/>
  <c r="I827"/>
  <c r="M825"/>
  <c r="K825"/>
  <c r="I825"/>
  <c r="M823"/>
  <c r="K823"/>
  <c r="I823"/>
  <c r="M821"/>
  <c r="K821"/>
  <c r="I821"/>
  <c r="M818"/>
  <c r="K818"/>
  <c r="I818"/>
  <c r="M816"/>
  <c r="K816"/>
  <c r="I816"/>
  <c r="M814"/>
  <c r="K814"/>
  <c r="I814"/>
  <c r="M812"/>
  <c r="K812"/>
  <c r="I812"/>
  <c r="M810"/>
  <c r="K810"/>
  <c r="I810"/>
  <c r="M808"/>
  <c r="K808"/>
  <c r="I808"/>
  <c r="M806"/>
  <c r="K806"/>
  <c r="I806"/>
  <c r="M804"/>
  <c r="K804"/>
  <c r="I804"/>
  <c r="M802"/>
  <c r="K802"/>
  <c r="I802"/>
  <c r="M800"/>
  <c r="K800"/>
  <c r="I800"/>
  <c r="M798"/>
  <c r="K798"/>
  <c r="I798"/>
  <c r="M796"/>
  <c r="K796"/>
  <c r="I796"/>
  <c r="M794"/>
  <c r="K794"/>
  <c r="I794"/>
  <c r="M792"/>
  <c r="K792"/>
  <c r="K786"/>
  <c r="I792"/>
  <c r="M790"/>
  <c r="M786"/>
  <c r="K790"/>
  <c r="I790"/>
  <c r="M788"/>
  <c r="K788"/>
  <c r="I788"/>
  <c r="I786" s="1"/>
  <c r="C25" i="2" s="1"/>
  <c r="B25"/>
  <c r="M784" i="3"/>
  <c r="K784"/>
  <c r="I784"/>
  <c r="M782"/>
  <c r="K782"/>
  <c r="I782"/>
  <c r="M779"/>
  <c r="K779"/>
  <c r="I779"/>
  <c r="M777"/>
  <c r="K777"/>
  <c r="I777"/>
  <c r="M775"/>
  <c r="K775"/>
  <c r="I775"/>
  <c r="M773"/>
  <c r="K773"/>
  <c r="I773"/>
  <c r="M770"/>
  <c r="K770"/>
  <c r="I770"/>
  <c r="M768"/>
  <c r="K768"/>
  <c r="I768"/>
  <c r="M766"/>
  <c r="K766"/>
  <c r="I766"/>
  <c r="A24" i="2"/>
  <c r="B24"/>
  <c r="B23"/>
  <c r="A23"/>
  <c r="M764" i="3"/>
  <c r="M762"/>
  <c r="K764"/>
  <c r="I764"/>
  <c r="I762" s="1"/>
  <c r="C24" i="2" s="1"/>
  <c r="M760" i="3"/>
  <c r="K760"/>
  <c r="I760"/>
  <c r="M758"/>
  <c r="K758"/>
  <c r="I758"/>
  <c r="M756"/>
  <c r="K756"/>
  <c r="I756"/>
  <c r="M753"/>
  <c r="K753"/>
  <c r="I753"/>
  <c r="M751"/>
  <c r="K751"/>
  <c r="I751"/>
  <c r="M749"/>
  <c r="K749"/>
  <c r="I749"/>
  <c r="M747"/>
  <c r="K747"/>
  <c r="I747"/>
  <c r="M745"/>
  <c r="K745"/>
  <c r="I745"/>
  <c r="M743"/>
  <c r="K743"/>
  <c r="I743"/>
  <c r="M741"/>
  <c r="K741"/>
  <c r="I741"/>
  <c r="M738"/>
  <c r="K738"/>
  <c r="I738"/>
  <c r="M736"/>
  <c r="K736"/>
  <c r="I736"/>
  <c r="M734"/>
  <c r="K734"/>
  <c r="I734"/>
  <c r="M732"/>
  <c r="K732"/>
  <c r="I732"/>
  <c r="M730"/>
  <c r="K730"/>
  <c r="I730"/>
  <c r="M728"/>
  <c r="K728"/>
  <c r="I728"/>
  <c r="M726"/>
  <c r="K726"/>
  <c r="I726"/>
  <c r="M724"/>
  <c r="K724"/>
  <c r="I724"/>
  <c r="M722"/>
  <c r="K722"/>
  <c r="I722"/>
  <c r="M720"/>
  <c r="K720"/>
  <c r="I720"/>
  <c r="M717"/>
  <c r="K717"/>
  <c r="I717"/>
  <c r="M715"/>
  <c r="K715"/>
  <c r="I715"/>
  <c r="M710"/>
  <c r="K710"/>
  <c r="I710"/>
  <c r="M708"/>
  <c r="K708"/>
  <c r="I708"/>
  <c r="M712"/>
  <c r="K712"/>
  <c r="I712"/>
  <c r="M706"/>
  <c r="K706"/>
  <c r="I706"/>
  <c r="M703"/>
  <c r="K703"/>
  <c r="I703"/>
  <c r="M701"/>
  <c r="K701"/>
  <c r="I701"/>
  <c r="M699"/>
  <c r="K699"/>
  <c r="I699"/>
  <c r="M697"/>
  <c r="K697"/>
  <c r="I697"/>
  <c r="M695"/>
  <c r="K695"/>
  <c r="I695"/>
  <c r="M692"/>
  <c r="K692"/>
  <c r="I692"/>
  <c r="M690"/>
  <c r="K690"/>
  <c r="I690"/>
  <c r="M688"/>
  <c r="K688"/>
  <c r="I688"/>
  <c r="M686"/>
  <c r="K686"/>
  <c r="I686"/>
  <c r="M684"/>
  <c r="K684"/>
  <c r="I684"/>
  <c r="M681"/>
  <c r="K681"/>
  <c r="I681"/>
  <c r="M679"/>
  <c r="K679"/>
  <c r="I679"/>
  <c r="M677"/>
  <c r="K677"/>
  <c r="I677"/>
  <c r="M675"/>
  <c r="K675"/>
  <c r="I675"/>
  <c r="M673"/>
  <c r="K673"/>
  <c r="I673"/>
  <c r="M671"/>
  <c r="K671"/>
  <c r="I671"/>
  <c r="M668"/>
  <c r="K668"/>
  <c r="I668"/>
  <c r="M666"/>
  <c r="K666"/>
  <c r="I666"/>
  <c r="M664"/>
  <c r="K664"/>
  <c r="I664"/>
  <c r="M662"/>
  <c r="K662"/>
  <c r="I662"/>
  <c r="M660"/>
  <c r="K660"/>
  <c r="I660"/>
  <c r="M658"/>
  <c r="K658"/>
  <c r="I658"/>
  <c r="I656" s="1"/>
  <c r="C23" i="2" s="1"/>
  <c r="M654" i="3"/>
  <c r="K654"/>
  <c r="I654"/>
  <c r="M652"/>
  <c r="K652"/>
  <c r="I652"/>
  <c r="M650"/>
  <c r="K650"/>
  <c r="I650"/>
  <c r="M647"/>
  <c r="K647"/>
  <c r="I647"/>
  <c r="M645"/>
  <c r="K645"/>
  <c r="I645"/>
  <c r="M642"/>
  <c r="K642"/>
  <c r="I642"/>
  <c r="M640"/>
  <c r="K640"/>
  <c r="I640"/>
  <c r="M637"/>
  <c r="K637"/>
  <c r="I637"/>
  <c r="M635"/>
  <c r="K635"/>
  <c r="I635"/>
  <c r="M633"/>
  <c r="K633"/>
  <c r="I633"/>
  <c r="M631"/>
  <c r="K631"/>
  <c r="I631"/>
  <c r="M628"/>
  <c r="K628"/>
  <c r="I628"/>
  <c r="M626"/>
  <c r="K626"/>
  <c r="I626"/>
  <c r="M624"/>
  <c r="K624"/>
  <c r="I624"/>
  <c r="M621"/>
  <c r="K621"/>
  <c r="I621"/>
  <c r="M619"/>
  <c r="K619"/>
  <c r="I619"/>
  <c r="M616"/>
  <c r="K616"/>
  <c r="I616"/>
  <c r="M614"/>
  <c r="K614"/>
  <c r="I614"/>
  <c r="M612"/>
  <c r="K612"/>
  <c r="I612"/>
  <c r="M609"/>
  <c r="K609"/>
  <c r="I609"/>
  <c r="M607"/>
  <c r="M603"/>
  <c r="K607"/>
  <c r="I607"/>
  <c r="I603" s="1"/>
  <c r="C22" i="2" s="1"/>
  <c r="M605" i="3"/>
  <c r="K605"/>
  <c r="I605"/>
  <c r="B22" i="2"/>
  <c r="B21"/>
  <c r="A21"/>
  <c r="M601" i="3"/>
  <c r="K601"/>
  <c r="I601"/>
  <c r="M599"/>
  <c r="K599"/>
  <c r="I599"/>
  <c r="M597"/>
  <c r="K597"/>
  <c r="I597"/>
  <c r="M594"/>
  <c r="K594"/>
  <c r="I594"/>
  <c r="M592"/>
  <c r="K592"/>
  <c r="I592"/>
  <c r="M589"/>
  <c r="K589"/>
  <c r="I589"/>
  <c r="M587"/>
  <c r="K587"/>
  <c r="I587"/>
  <c r="M584"/>
  <c r="K584"/>
  <c r="I584"/>
  <c r="M582"/>
  <c r="K582"/>
  <c r="I582"/>
  <c r="M580"/>
  <c r="K580"/>
  <c r="I580"/>
  <c r="M578"/>
  <c r="K578"/>
  <c r="I578"/>
  <c r="M576"/>
  <c r="K576"/>
  <c r="I576"/>
  <c r="M574"/>
  <c r="K574"/>
  <c r="I574"/>
  <c r="M572"/>
  <c r="K572"/>
  <c r="I572"/>
  <c r="M569"/>
  <c r="K569"/>
  <c r="I569"/>
  <c r="M567"/>
  <c r="K567"/>
  <c r="I567"/>
  <c r="M565"/>
  <c r="K565"/>
  <c r="I565"/>
  <c r="M562"/>
  <c r="K562"/>
  <c r="I562"/>
  <c r="M560"/>
  <c r="K560"/>
  <c r="I560"/>
  <c r="M558"/>
  <c r="K558"/>
  <c r="I558"/>
  <c r="M556"/>
  <c r="K556"/>
  <c r="I556"/>
  <c r="M554"/>
  <c r="K554"/>
  <c r="I554"/>
  <c r="M552"/>
  <c r="K552"/>
  <c r="I552"/>
  <c r="I550" s="1"/>
  <c r="C21" i="2" s="1"/>
  <c r="M548" i="3"/>
  <c r="K548"/>
  <c r="I548"/>
  <c r="M546"/>
  <c r="K546"/>
  <c r="I546"/>
  <c r="M543"/>
  <c r="K543"/>
  <c r="I543"/>
  <c r="M541"/>
  <c r="K541"/>
  <c r="I541"/>
  <c r="M539"/>
  <c r="K539"/>
  <c r="I539"/>
  <c r="M536"/>
  <c r="K536"/>
  <c r="I536"/>
  <c r="M534"/>
  <c r="K534"/>
  <c r="I534"/>
  <c r="M532"/>
  <c r="K532"/>
  <c r="I532"/>
  <c r="M530"/>
  <c r="K530"/>
  <c r="I530"/>
  <c r="M528"/>
  <c r="K528"/>
  <c r="I528"/>
  <c r="M526"/>
  <c r="K526"/>
  <c r="I526"/>
  <c r="M524"/>
  <c r="K524"/>
  <c r="I524"/>
  <c r="M522"/>
  <c r="K522"/>
  <c r="I522"/>
  <c r="M519"/>
  <c r="K519"/>
  <c r="I519"/>
  <c r="M517"/>
  <c r="K517"/>
  <c r="I517"/>
  <c r="M515"/>
  <c r="K515"/>
  <c r="I515"/>
  <c r="M513"/>
  <c r="K513"/>
  <c r="I513"/>
  <c r="M511"/>
  <c r="K511"/>
  <c r="I511"/>
  <c r="M509"/>
  <c r="K509"/>
  <c r="I509"/>
  <c r="M506"/>
  <c r="K506"/>
  <c r="I506"/>
  <c r="M504"/>
  <c r="K504"/>
  <c r="I504"/>
  <c r="M502"/>
  <c r="K502"/>
  <c r="I502"/>
  <c r="I500"/>
  <c r="C20" i="2" s="1"/>
  <c r="B19"/>
  <c r="A19"/>
  <c r="M498" i="3"/>
  <c r="K498"/>
  <c r="I498"/>
  <c r="M496"/>
  <c r="K496"/>
  <c r="I496"/>
  <c r="M493"/>
  <c r="K493"/>
  <c r="I493"/>
  <c r="M491"/>
  <c r="K491"/>
  <c r="I491"/>
  <c r="M489"/>
  <c r="K489"/>
  <c r="I489"/>
  <c r="M487"/>
  <c r="K487"/>
  <c r="I487"/>
  <c r="M484"/>
  <c r="K484"/>
  <c r="I484"/>
  <c r="M482"/>
  <c r="K482"/>
  <c r="I482"/>
  <c r="M480"/>
  <c r="K480"/>
  <c r="I480"/>
  <c r="M478"/>
  <c r="K478"/>
  <c r="I478"/>
  <c r="M476"/>
  <c r="K476"/>
  <c r="I476"/>
  <c r="M474"/>
  <c r="K474"/>
  <c r="I474"/>
  <c r="M472"/>
  <c r="K472"/>
  <c r="I472"/>
  <c r="M470"/>
  <c r="K470"/>
  <c r="I470"/>
  <c r="M468"/>
  <c r="K468"/>
  <c r="I468"/>
  <c r="M465"/>
  <c r="K465"/>
  <c r="I465"/>
  <c r="M463"/>
  <c r="K463"/>
  <c r="I463"/>
  <c r="M461"/>
  <c r="K461"/>
  <c r="I461"/>
  <c r="M459"/>
  <c r="K459"/>
  <c r="I459"/>
  <c r="M457"/>
  <c r="K457"/>
  <c r="I457"/>
  <c r="M455"/>
  <c r="K455"/>
  <c r="I455"/>
  <c r="M453"/>
  <c r="K453"/>
  <c r="I453"/>
  <c r="M451"/>
  <c r="K451"/>
  <c r="I451"/>
  <c r="M449"/>
  <c r="K449"/>
  <c r="I449"/>
  <c r="M447"/>
  <c r="K447"/>
  <c r="I447"/>
  <c r="M445"/>
  <c r="K445"/>
  <c r="I445"/>
  <c r="M443"/>
  <c r="K443"/>
  <c r="I443"/>
  <c r="M441"/>
  <c r="K441"/>
  <c r="I441"/>
  <c r="M439"/>
  <c r="K439"/>
  <c r="I439"/>
  <c r="M437"/>
  <c r="K437"/>
  <c r="I437"/>
  <c r="M435"/>
  <c r="K435"/>
  <c r="I435"/>
  <c r="M433"/>
  <c r="K433"/>
  <c r="I433"/>
  <c r="M431"/>
  <c r="K431"/>
  <c r="I431"/>
  <c r="M429"/>
  <c r="K429"/>
  <c r="I429"/>
  <c r="M427"/>
  <c r="K427"/>
  <c r="I427"/>
  <c r="M425"/>
  <c r="K425"/>
  <c r="I425"/>
  <c r="M423"/>
  <c r="K423"/>
  <c r="I423"/>
  <c r="M420"/>
  <c r="K420"/>
  <c r="I420"/>
  <c r="M418"/>
  <c r="K418"/>
  <c r="I418"/>
  <c r="M416"/>
  <c r="K416"/>
  <c r="I416"/>
  <c r="M414"/>
  <c r="K414"/>
  <c r="I414"/>
  <c r="M412"/>
  <c r="K412"/>
  <c r="I412"/>
  <c r="M410"/>
  <c r="K410"/>
  <c r="I410"/>
  <c r="M408"/>
  <c r="K408"/>
  <c r="I408"/>
  <c r="M406"/>
  <c r="K406"/>
  <c r="I406"/>
  <c r="M404"/>
  <c r="K404"/>
  <c r="I404"/>
  <c r="M402"/>
  <c r="K402"/>
  <c r="I402"/>
  <c r="M400"/>
  <c r="K400"/>
  <c r="I400"/>
  <c r="M398"/>
  <c r="K398"/>
  <c r="I398"/>
  <c r="M396"/>
  <c r="K396"/>
  <c r="I396"/>
  <c r="M394"/>
  <c r="K394"/>
  <c r="I394"/>
  <c r="M392"/>
  <c r="K392"/>
  <c r="I392"/>
  <c r="M390"/>
  <c r="K390"/>
  <c r="I390"/>
  <c r="M388"/>
  <c r="K388"/>
  <c r="I388"/>
  <c r="M386"/>
  <c r="K386"/>
  <c r="I386"/>
  <c r="M384"/>
  <c r="K384"/>
  <c r="I384"/>
  <c r="M382"/>
  <c r="K382"/>
  <c r="I382"/>
  <c r="M380"/>
  <c r="K380"/>
  <c r="I380"/>
  <c r="M378"/>
  <c r="K378"/>
  <c r="I378"/>
  <c r="M376"/>
  <c r="K376"/>
  <c r="I376"/>
  <c r="M374"/>
  <c r="K374"/>
  <c r="I374"/>
  <c r="M371"/>
  <c r="K371"/>
  <c r="I371"/>
  <c r="M369"/>
  <c r="K369"/>
  <c r="I369"/>
  <c r="M367"/>
  <c r="K367"/>
  <c r="I367"/>
  <c r="M365"/>
  <c r="K365"/>
  <c r="I365"/>
  <c r="M363"/>
  <c r="K363"/>
  <c r="I363"/>
  <c r="M361"/>
  <c r="K361"/>
  <c r="I361"/>
  <c r="M359"/>
  <c r="K359"/>
  <c r="I359"/>
  <c r="M357"/>
  <c r="K357"/>
  <c r="I357"/>
  <c r="M355"/>
  <c r="K355"/>
  <c r="I355"/>
  <c r="M353"/>
  <c r="K353"/>
  <c r="I353"/>
  <c r="M351"/>
  <c r="K351"/>
  <c r="I351"/>
  <c r="M349"/>
  <c r="K349"/>
  <c r="I349"/>
  <c r="M346"/>
  <c r="K346"/>
  <c r="I346"/>
  <c r="M344"/>
  <c r="K344"/>
  <c r="I344"/>
  <c r="M342"/>
  <c r="K342"/>
  <c r="I342"/>
  <c r="M339"/>
  <c r="K339"/>
  <c r="I339"/>
  <c r="M337"/>
  <c r="K337"/>
  <c r="I337"/>
  <c r="M335"/>
  <c r="K335"/>
  <c r="I335"/>
  <c r="M332"/>
  <c r="K332"/>
  <c r="I332"/>
  <c r="M330"/>
  <c r="K330"/>
  <c r="I330"/>
  <c r="M328"/>
  <c r="K328"/>
  <c r="I328"/>
  <c r="M325"/>
  <c r="K325"/>
  <c r="I325"/>
  <c r="M323"/>
  <c r="K323"/>
  <c r="I323"/>
  <c r="M321"/>
  <c r="K321"/>
  <c r="I321"/>
  <c r="M318"/>
  <c r="K318"/>
  <c r="I318"/>
  <c r="M316"/>
  <c r="K316"/>
  <c r="I316"/>
  <c r="M314"/>
  <c r="K314"/>
  <c r="I314"/>
  <c r="M311"/>
  <c r="K311"/>
  <c r="I311"/>
  <c r="M309"/>
  <c r="K309"/>
  <c r="I309"/>
  <c r="M307"/>
  <c r="K307"/>
  <c r="I307"/>
  <c r="M305"/>
  <c r="K305"/>
  <c r="I305"/>
  <c r="M303"/>
  <c r="K303"/>
  <c r="I303"/>
  <c r="I301" s="1"/>
  <c r="C19" i="2" s="1"/>
  <c r="B18"/>
  <c r="A18"/>
  <c r="M299" i="3"/>
  <c r="K299"/>
  <c r="I299"/>
  <c r="M297"/>
  <c r="K297"/>
  <c r="I297"/>
  <c r="M294"/>
  <c r="K294"/>
  <c r="I294"/>
  <c r="M292"/>
  <c r="K292"/>
  <c r="I292"/>
  <c r="M289"/>
  <c r="K289"/>
  <c r="I289"/>
  <c r="M287"/>
  <c r="K287"/>
  <c r="I287"/>
  <c r="I283" s="1"/>
  <c r="C18" i="2" s="1"/>
  <c r="M285" i="3"/>
  <c r="K285"/>
  <c r="I285"/>
  <c r="A17" i="2"/>
  <c r="B17"/>
  <c r="M281" i="3"/>
  <c r="K281"/>
  <c r="I281"/>
  <c r="M278"/>
  <c r="K278"/>
  <c r="I278"/>
  <c r="M276"/>
  <c r="K276"/>
  <c r="I276"/>
  <c r="M274"/>
  <c r="K274"/>
  <c r="I274"/>
  <c r="M271"/>
  <c r="K271"/>
  <c r="I271"/>
  <c r="M269"/>
  <c r="K269"/>
  <c r="I269"/>
  <c r="M267"/>
  <c r="K267"/>
  <c r="I267"/>
  <c r="M265"/>
  <c r="K265"/>
  <c r="I265"/>
  <c r="M262"/>
  <c r="K262"/>
  <c r="I262"/>
  <c r="M260"/>
  <c r="K260"/>
  <c r="I260"/>
  <c r="M258"/>
  <c r="K258"/>
  <c r="I258"/>
  <c r="M256"/>
  <c r="K256"/>
  <c r="I256"/>
  <c r="M254"/>
  <c r="K254"/>
  <c r="I254"/>
  <c r="M252"/>
  <c r="K252"/>
  <c r="I252"/>
  <c r="M250"/>
  <c r="K250"/>
  <c r="I250"/>
  <c r="M247"/>
  <c r="K247"/>
  <c r="I247"/>
  <c r="M245"/>
  <c r="K245"/>
  <c r="I245"/>
  <c r="M243"/>
  <c r="K243"/>
  <c r="I243"/>
  <c r="M240"/>
  <c r="K240"/>
  <c r="I240"/>
  <c r="M238"/>
  <c r="K238"/>
  <c r="I238"/>
  <c r="M236"/>
  <c r="K236"/>
  <c r="I236"/>
  <c r="M234"/>
  <c r="K234"/>
  <c r="I234"/>
  <c r="I232"/>
  <c r="C17" i="2" s="1"/>
  <c r="M230" i="3"/>
  <c r="K230"/>
  <c r="I230"/>
  <c r="M228"/>
  <c r="K228"/>
  <c r="I228"/>
  <c r="M226"/>
  <c r="K226"/>
  <c r="I226"/>
  <c r="M223"/>
  <c r="K223"/>
  <c r="I223"/>
  <c r="M221"/>
  <c r="K221"/>
  <c r="I221"/>
  <c r="M218"/>
  <c r="K218"/>
  <c r="I218"/>
  <c r="M216"/>
  <c r="K216"/>
  <c r="I216"/>
  <c r="M214"/>
  <c r="K214"/>
  <c r="I214"/>
  <c r="M212"/>
  <c r="K212"/>
  <c r="I212"/>
  <c r="M210"/>
  <c r="K210"/>
  <c r="I210"/>
  <c r="M208"/>
  <c r="K208"/>
  <c r="I208"/>
  <c r="M206"/>
  <c r="K206"/>
  <c r="I206"/>
  <c r="M204"/>
  <c r="K204"/>
  <c r="I204"/>
  <c r="M202"/>
  <c r="K202"/>
  <c r="I202"/>
  <c r="M200"/>
  <c r="K200"/>
  <c r="I200"/>
  <c r="M198"/>
  <c r="K198"/>
  <c r="I198"/>
  <c r="M196"/>
  <c r="K196"/>
  <c r="I196"/>
  <c r="M194"/>
  <c r="K194"/>
  <c r="I194"/>
  <c r="M192"/>
  <c r="K192"/>
  <c r="I192"/>
  <c r="M189"/>
  <c r="K189"/>
  <c r="I189"/>
  <c r="M187"/>
  <c r="K187"/>
  <c r="I187"/>
  <c r="M185"/>
  <c r="K185"/>
  <c r="I185"/>
  <c r="M183"/>
  <c r="K183"/>
  <c r="I183"/>
  <c r="M181"/>
  <c r="K181"/>
  <c r="I181"/>
  <c r="M179"/>
  <c r="K179"/>
  <c r="I179"/>
  <c r="M176"/>
  <c r="K176"/>
  <c r="I176"/>
  <c r="M174"/>
  <c r="K174"/>
  <c r="I174"/>
  <c r="M172"/>
  <c r="K172"/>
  <c r="I172"/>
  <c r="K232"/>
  <c r="K656"/>
  <c r="M232"/>
  <c r="M656"/>
  <c r="K762"/>
  <c r="K603"/>
  <c r="K550"/>
  <c r="M550"/>
  <c r="K500"/>
  <c r="M500"/>
  <c r="M301"/>
  <c r="K301"/>
  <c r="M283"/>
  <c r="K283"/>
  <c r="B16" i="2"/>
  <c r="A16"/>
  <c r="A14"/>
  <c r="A15"/>
  <c r="B15"/>
  <c r="B14"/>
  <c r="M171" i="3"/>
  <c r="K171"/>
  <c r="M170"/>
  <c r="K170"/>
  <c r="M169"/>
  <c r="K169"/>
  <c r="I169"/>
  <c r="M168"/>
  <c r="K168"/>
  <c r="M167"/>
  <c r="K167"/>
  <c r="I167"/>
  <c r="I161" s="1"/>
  <c r="C16" i="2" s="1"/>
  <c r="M166" i="3"/>
  <c r="K166"/>
  <c r="M165"/>
  <c r="M161"/>
  <c r="K165"/>
  <c r="I165"/>
  <c r="M163"/>
  <c r="K163"/>
  <c r="I163"/>
  <c r="M160"/>
  <c r="K160"/>
  <c r="M159"/>
  <c r="K159"/>
  <c r="I159"/>
  <c r="M158"/>
  <c r="K158"/>
  <c r="M157"/>
  <c r="K157"/>
  <c r="I157"/>
  <c r="M155"/>
  <c r="K155"/>
  <c r="I155"/>
  <c r="M153"/>
  <c r="K153"/>
  <c r="M152"/>
  <c r="K152"/>
  <c r="I152"/>
  <c r="M151"/>
  <c r="K151"/>
  <c r="M150"/>
  <c r="K150"/>
  <c r="I150"/>
  <c r="M148"/>
  <c r="K148"/>
  <c r="I148"/>
  <c r="M146"/>
  <c r="K146"/>
  <c r="M145"/>
  <c r="K145"/>
  <c r="I145"/>
  <c r="M144"/>
  <c r="K144"/>
  <c r="M143"/>
  <c r="K143"/>
  <c r="I143"/>
  <c r="M142"/>
  <c r="K142"/>
  <c r="M141"/>
  <c r="K141"/>
  <c r="I141"/>
  <c r="M140"/>
  <c r="K140"/>
  <c r="M139"/>
  <c r="K139"/>
  <c r="I139"/>
  <c r="M137"/>
  <c r="K137"/>
  <c r="I137"/>
  <c r="M135"/>
  <c r="K135"/>
  <c r="M134"/>
  <c r="K134"/>
  <c r="I134"/>
  <c r="M133"/>
  <c r="K133"/>
  <c r="M132"/>
  <c r="K132"/>
  <c r="I132"/>
  <c r="M131"/>
  <c r="K131"/>
  <c r="M130"/>
  <c r="K130"/>
  <c r="I130"/>
  <c r="M129"/>
  <c r="K129"/>
  <c r="M128"/>
  <c r="K128"/>
  <c r="I128"/>
  <c r="M127"/>
  <c r="K127"/>
  <c r="M126"/>
  <c r="K126"/>
  <c r="I126"/>
  <c r="M125"/>
  <c r="K125"/>
  <c r="M124"/>
  <c r="K124"/>
  <c r="I124"/>
  <c r="M123"/>
  <c r="K123"/>
  <c r="M122"/>
  <c r="K122"/>
  <c r="I122"/>
  <c r="M120"/>
  <c r="K120"/>
  <c r="I120"/>
  <c r="M118"/>
  <c r="K118"/>
  <c r="M117"/>
  <c r="K117"/>
  <c r="I117"/>
  <c r="M116"/>
  <c r="K116"/>
  <c r="M115"/>
  <c r="K115"/>
  <c r="I115"/>
  <c r="M114"/>
  <c r="K114"/>
  <c r="M113"/>
  <c r="K113"/>
  <c r="I113"/>
  <c r="M112"/>
  <c r="K112"/>
  <c r="M111"/>
  <c r="K111"/>
  <c r="I111"/>
  <c r="M110"/>
  <c r="K110"/>
  <c r="M109"/>
  <c r="K109"/>
  <c r="I109"/>
  <c r="M107"/>
  <c r="K107"/>
  <c r="I107"/>
  <c r="M105"/>
  <c r="K105"/>
  <c r="M104"/>
  <c r="K104"/>
  <c r="I104"/>
  <c r="M103"/>
  <c r="K103"/>
  <c r="M102"/>
  <c r="K102"/>
  <c r="I102"/>
  <c r="M101"/>
  <c r="K101"/>
  <c r="M100"/>
  <c r="K100"/>
  <c r="I100"/>
  <c r="M99"/>
  <c r="K99"/>
  <c r="M98"/>
  <c r="K98"/>
  <c r="I98"/>
  <c r="M97"/>
  <c r="K97"/>
  <c r="M96"/>
  <c r="K96"/>
  <c r="I96"/>
  <c r="M95"/>
  <c r="K95"/>
  <c r="M94"/>
  <c r="K94"/>
  <c r="I94"/>
  <c r="M93"/>
  <c r="K93"/>
  <c r="M92"/>
  <c r="K92"/>
  <c r="I92"/>
  <c r="M91"/>
  <c r="K91"/>
  <c r="M90"/>
  <c r="K90"/>
  <c r="I90"/>
  <c r="M89"/>
  <c r="K89"/>
  <c r="M88"/>
  <c r="K88"/>
  <c r="I88"/>
  <c r="M87"/>
  <c r="K87"/>
  <c r="M86"/>
  <c r="K86"/>
  <c r="I86"/>
  <c r="M85"/>
  <c r="K85"/>
  <c r="M84"/>
  <c r="K84"/>
  <c r="I84"/>
  <c r="M83"/>
  <c r="K83"/>
  <c r="M82"/>
  <c r="K82"/>
  <c r="I82"/>
  <c r="M81"/>
  <c r="K81"/>
  <c r="M80"/>
  <c r="K80"/>
  <c r="I80"/>
  <c r="M79"/>
  <c r="K79"/>
  <c r="M78"/>
  <c r="K78"/>
  <c r="I78"/>
  <c r="M77"/>
  <c r="K77"/>
  <c r="M76"/>
  <c r="K76"/>
  <c r="I76"/>
  <c r="M75"/>
  <c r="K75"/>
  <c r="M74"/>
  <c r="K74"/>
  <c r="I74"/>
  <c r="M73"/>
  <c r="K73"/>
  <c r="M72"/>
  <c r="K72"/>
  <c r="I72"/>
  <c r="M70"/>
  <c r="K70"/>
  <c r="I70"/>
  <c r="M69"/>
  <c r="K69"/>
  <c r="M68"/>
  <c r="K68"/>
  <c r="I68"/>
  <c r="M67"/>
  <c r="K67"/>
  <c r="M66"/>
  <c r="K66"/>
  <c r="I66"/>
  <c r="M65"/>
  <c r="K65"/>
  <c r="M64"/>
  <c r="K64"/>
  <c r="I64"/>
  <c r="M63"/>
  <c r="K63"/>
  <c r="M62"/>
  <c r="K62"/>
  <c r="I62"/>
  <c r="M60"/>
  <c r="K60"/>
  <c r="I60"/>
  <c r="M58"/>
  <c r="K58"/>
  <c r="M57"/>
  <c r="K57"/>
  <c r="I57"/>
  <c r="M55"/>
  <c r="K55"/>
  <c r="I55"/>
  <c r="M53"/>
  <c r="K53"/>
  <c r="M52"/>
  <c r="K52"/>
  <c r="I52"/>
  <c r="M51"/>
  <c r="K51"/>
  <c r="M50"/>
  <c r="K50"/>
  <c r="I50"/>
  <c r="M49"/>
  <c r="K49"/>
  <c r="M48"/>
  <c r="K48"/>
  <c r="I48"/>
  <c r="M47"/>
  <c r="K47"/>
  <c r="M46"/>
  <c r="K46"/>
  <c r="I46"/>
  <c r="M44"/>
  <c r="K44"/>
  <c r="I44"/>
  <c r="M42"/>
  <c r="K42"/>
  <c r="M41"/>
  <c r="K41"/>
  <c r="I41"/>
  <c r="M40"/>
  <c r="K40"/>
  <c r="M39"/>
  <c r="K39"/>
  <c r="I39"/>
  <c r="M38"/>
  <c r="K38"/>
  <c r="M37"/>
  <c r="K37"/>
  <c r="I37"/>
  <c r="M36"/>
  <c r="K36"/>
  <c r="M35"/>
  <c r="K35"/>
  <c r="I35"/>
  <c r="M34"/>
  <c r="K34"/>
  <c r="M33"/>
  <c r="K33"/>
  <c r="K29"/>
  <c r="I33"/>
  <c r="M31"/>
  <c r="M29"/>
  <c r="K31"/>
  <c r="I31"/>
  <c r="I29" s="1"/>
  <c r="C15" i="2" s="1"/>
  <c r="M28" i="3"/>
  <c r="K28"/>
  <c r="M27"/>
  <c r="K27"/>
  <c r="I27"/>
  <c r="M26"/>
  <c r="E15" i="2"/>
  <c r="K26" i="3"/>
  <c r="M25"/>
  <c r="K25"/>
  <c r="I25"/>
  <c r="M23"/>
  <c r="K23"/>
  <c r="M22"/>
  <c r="K22"/>
  <c r="I22"/>
  <c r="M21"/>
  <c r="K21"/>
  <c r="M20"/>
  <c r="K20"/>
  <c r="I20"/>
  <c r="M18"/>
  <c r="K18"/>
  <c r="I18"/>
  <c r="I16"/>
  <c r="I14" s="1"/>
  <c r="C14" i="2" s="1"/>
  <c r="K16" i="3"/>
  <c r="M16"/>
  <c r="M14"/>
  <c r="E14" i="2"/>
  <c r="K19" i="3"/>
  <c r="K14"/>
  <c r="D14" i="2"/>
  <c r="M19" i="3"/>
  <c r="D16" i="2"/>
  <c r="E16"/>
  <c r="D22"/>
  <c r="E22"/>
  <c r="D23"/>
  <c r="E23"/>
  <c r="E24"/>
  <c r="D24"/>
  <c r="D25"/>
  <c r="E25"/>
  <c r="D15"/>
  <c r="D26"/>
  <c r="E26"/>
  <c r="K161" i="3"/>
  <c r="C26" i="2" l="1"/>
</calcChain>
</file>

<file path=xl/sharedStrings.xml><?xml version="1.0" encoding="utf-8"?>
<sst xmlns="http://schemas.openxmlformats.org/spreadsheetml/2006/main" count="1869" uniqueCount="693">
  <si>
    <t>1</t>
  </si>
  <si>
    <t>REKAPITULACE ROZPOČTU</t>
  </si>
  <si>
    <t>Stavba:</t>
  </si>
  <si>
    <t>Objekt:</t>
  </si>
  <si>
    <t>Část:</t>
  </si>
  <si>
    <t xml:space="preserve">JKSO: </t>
  </si>
  <si>
    <t>Objednatel:</t>
  </si>
  <si>
    <t>Zhotovitel:</t>
  </si>
  <si>
    <t>Datum:</t>
  </si>
  <si>
    <t>Kód</t>
  </si>
  <si>
    <t>Popis</t>
  </si>
  <si>
    <t>Cena celkem</t>
  </si>
  <si>
    <t>Hmotnost celkem</t>
  </si>
  <si>
    <t>Suť celkem</t>
  </si>
  <si>
    <t>Celkem</t>
  </si>
  <si>
    <t>ROZPOČET</t>
  </si>
  <si>
    <t>JKSO:</t>
  </si>
  <si>
    <t>P.Č.</t>
  </si>
  <si>
    <t>TV</t>
  </si>
  <si>
    <t>KCN</t>
  </si>
  <si>
    <t>Kód položky</t>
  </si>
  <si>
    <t>MJ</t>
  </si>
  <si>
    <t>Množství celkem</t>
  </si>
  <si>
    <t>Cena jednotková</t>
  </si>
  <si>
    <t>Hmotnost</t>
  </si>
  <si>
    <t>Hmotnost sutě</t>
  </si>
  <si>
    <t>Hmotnost sutě celkem</t>
  </si>
  <si>
    <t>Sazba DPH</t>
  </si>
  <si>
    <t>Typ položky</t>
  </si>
  <si>
    <t>Úroveň</t>
  </si>
  <si>
    <t>0</t>
  </si>
  <si>
    <t>2</t>
  </si>
  <si>
    <t>-1</t>
  </si>
  <si>
    <t>4</t>
  </si>
  <si>
    <t>B0.01</t>
  </si>
  <si>
    <t>Salónek</t>
  </si>
  <si>
    <t>LCD_B0.01</t>
  </si>
  <si>
    <t>LED televizor,  úhlopříčka 55", rozlišení 1.920 x 1.080, technologie Ultra Clear Panel, Filtr digitálního šumu, 800 Clear Motion Rate, Micro Dimming Pro, Konektivita: 3x USB, 3x HDMI, konektor Ethernet (LAN), 1x  vstup RF (vstup pozemního / kabelového vysílání), zvukový vstup DVI (mini jack), Zvuk: zvukový výkon 2 x 10 W (RMS), Funkce Smart TV</t>
  </si>
  <si>
    <t>ks</t>
  </si>
  <si>
    <t>kpl</t>
  </si>
  <si>
    <t>Fixní držák LCD s minimální hloubkou a bezpečnostním zámkem, nosnost 75kg, pro LCD s úhlopříčkou 55"</t>
  </si>
  <si>
    <t>IPTV settop box, podpora MPEG-2 MP@HL MPEG-4 pt10 AVC/H.264 HP@L4, rozlišení až 1080p, konektivita 1x Ethernet 100BaseT vstup, HDMI výstup</t>
  </si>
  <si>
    <t>Drobný instalační materiál</t>
  </si>
  <si>
    <t>Video</t>
  </si>
  <si>
    <t>Služby</t>
  </si>
  <si>
    <t>Instalace koncových prvků</t>
  </si>
  <si>
    <t>Oživení</t>
  </si>
  <si>
    <t>Společenský sál</t>
  </si>
  <si>
    <t>Centrální ozvučení</t>
  </si>
  <si>
    <t>Aktivní reprosoustava, 15" LF a 4" HF měnič, frekvenční rozsah 55Hz-18kHz, dynamický rozsah &gt;110dB, pokrytí 80°x50° (-6dB), zesilovač 1x 1000W+1x275W,  max peak SPL 136dB, barevné provedení RAL 9003</t>
  </si>
  <si>
    <t>Držák aktivní reprosoustavy, barevné provedení RAL 9003</t>
  </si>
  <si>
    <t>Aktivní reprosoustava, 4" měnič, frekvenční rozsah 120Hz-18kHz, dynamický rozsah &gt;100dB, pokrytí 80°-120°, zesilovač 220W,  max peak SPL 113dB, napájení 48VDC, včetně napáječe, barevné provedení RAL9003</t>
  </si>
  <si>
    <t>Systémový držák aktivních reprosoustav - výkryt, barevné provedení RAL 9003</t>
  </si>
  <si>
    <t>Indukční smyčka</t>
  </si>
  <si>
    <t>Indukční smyčka, rozměry dle výkresové dokumentace, provedení CYKYlo 3x1,5mm2</t>
  </si>
  <si>
    <t>Aktivní pódiový monitor, 15" LF a 3" HF měnič, frekvenční rozsah 30Hz-18kHz, dynamický rozsah &gt;110dB, pokrytí 40°x40°, zesilovač 550W,  max peak SPL 132dB</t>
  </si>
  <si>
    <t>Projekční systém</t>
  </si>
  <si>
    <t>Přijímací jednotka převodníku HDMI po MM optickém vláknu, přenos signálu o rozlišení 1920x1200 na vzdálenost 60metrů MM optickém vláknu, podpora DDC a HDCP</t>
  </si>
  <si>
    <t>Projektor, Nativní rozlišení  1920 x 1200 (WUXGA), Jas 11000 ANSI Lumen, Kontrastní poměr 2000:1, Životnost lampy 2000h, Podporované rozlišení  1920x1200 (WUXGA) - 640x480 (VGA), Frekvence  Vertikální: 48 – 120 Hz, Konektivita  Vstup: 1 x 5BNC sdílený s YPbPr; 1x HDMI™ (V.1.3) s HDCP, Video  Vstup: 1 x RCA, Řízení  Vstup: 1 x D-Sub 9 pin (RS-232), Ethernet , Hmotnost  max 40kg</t>
  </si>
  <si>
    <t>Objektiv projektoru, projekční poměr 2,56 - 4,16</t>
  </si>
  <si>
    <t>Držák projektoru</t>
  </si>
  <si>
    <t>Držák projektoru pro uchycení na strop, nosnost 40kg</t>
  </si>
  <si>
    <t>Projekční plocha, motorický posuv, rozměr 5 x 4 m, elektronické ovládání, tichý chod, montáž na stěnu</t>
  </si>
  <si>
    <t>Kamerový systém</t>
  </si>
  <si>
    <t>HD PTZ kamera, 1/3 CMOS snímač, 2miliony efektivních pixelů, 10x optický zoom,  40x s digitálním zoomem, horizontální zorný úhel 8° (Tele) to 70° (Wide), video výstup HD-SDI, panorama ±100°, náklon ±25°,6 presetů pozic, řízení přes RS232</t>
  </si>
  <si>
    <t>Držák PTZ kamery</t>
  </si>
  <si>
    <t>Stojan AV technologie</t>
  </si>
  <si>
    <t>19" Stojan</t>
  </si>
  <si>
    <t>19" rozvaděč výška min. 37U, hloubka min. 490mm, výsuvný a otočný vnitřní rám s rackovými lištami, zadní stěna a bočnice, bez dveří</t>
  </si>
  <si>
    <t xml:space="preserve">Výkonový zesilovač indukční smyčky, max. výstupní proud 10A /6A (špička/trvale), optimální rezistance indukční smyčky 0,5Ω - 3Ω, linkový vstup citlivost 1mV/1V, impedance &gt;1kΩ, dynamický rozsah 100dB, odstup signál šum 63dB </t>
  </si>
  <si>
    <t>Stereo audio distributor, 1x symetrický vstup, 3x symetrický výstup</t>
  </si>
  <si>
    <t>Digitální signálový procesor, 12x analog vstup, 8x analog výstup, RS232, Ethernet, systémová digitální audiosběrnice BLU-LINK, 19" rack montáž</t>
  </si>
  <si>
    <t>Stereo audio distributor, 1x symetrický stereo vstup, 2x symetrický stereo výstup</t>
  </si>
  <si>
    <t>DVB-T tuner, HDMI výstup s HDCP, MPEG2/MPEG4 hardwarové dekódování (DVB kompatibilní), 100Mbit Ethernet pro vzdálené ovládání, RS232,  podpora externích 2,5" a 3,5" eSATA pevných disků, EPG , Teletext, přehrává MP3, Internetová rádia, fotografie,</t>
  </si>
  <si>
    <t>DVD přehrávač, přehrávání DivX, MP3, konektivita: HDMI, kompozit, S-video a komponentní video výstup, 19" rack montáž, 1RU</t>
  </si>
  <si>
    <t>Přijímací jednotka převodníku HDMI po Cat6, přenos signálu o rozlišení 1920x1200 na vzdálenost 30metrů po kabeláží 2x CAT6, podpora DDC a HDCP</t>
  </si>
  <si>
    <t>Video přepínač digitálního signálu HDMI,kapacita 8x1, vstupy:8x HDMI, výstup: 1x HDMI, HDMI 1.3 kompatibilní, podpora až HDTV 1080p/60 a 1920x1200, HDCP kompatibilní, přenos EDID  informací, automatická ekvalizace signálu, řízení vzdáleným systémem přes RS232, 19" rack montáž, napájení 12V</t>
  </si>
  <si>
    <t>Video přepínač VGA signálu a stereo zvuku, kapacita 6x1, vstupy: 6x VGA, 6x symetrické stereo audio, výstupy: 1x VGA , 1x stereo výstup (symetricky), šířka pásma 300MHz (-3dB), řízení vzdáleným systémem přes RS232</t>
  </si>
  <si>
    <t>Dembedder analogového  Audio signálu z HDMI, HDMI 1.3 kompatibilní, HDCP compliant, emulace EDID, automatická ekvalizace vstupního signálu, HDMI passthru mód, vstupy: 1x HDMI, výstup:  1xHDMI, SPDIF, Analog audio, možnost rack montáže</t>
  </si>
  <si>
    <t>Vysílací jednotka převodníku HDMI po MM optickém vláknu, přenos signálu o rozlišení 1920x1200 na vzdálenost 60metrů po MM optickém vláknu, podpora DDC a HDCP</t>
  </si>
  <si>
    <t>sada bezdrátového přijímače s vysílačem, diverzitní přijímač UHF s rackovou montáží, ruční dynamický kardioidní mikrofon s vysílací jednotkou, 1680 laditelných frekvencí, squelch řízený pilotním tónem, automatické prohledávání dostupných frekvencí, robustní kovové pouzdro vysílače i přijímače, systém potlačení VF šumu HDX, indikátor stavu baterií, šířka VF pásma 42 MHz, přepínatelný VF výkon 10mW/30mW, připojení na LAN s možností řízení programem</t>
  </si>
  <si>
    <t>sada bezdrátového přijímače s vysílačem, diverzitní přijímač UHF s rackovou montáží, náhlavní mikrofon s vysílací jednotkou, 1680 laditelných frekvencí, squelch řízený pilotním tónem, automatické prohledávání dostupných frekvencí, robustní kovové pouzdro vysílače i přijímače, systém potlačení VF šumu HDX, indikátor stavu baterií, šířka VF pásma 42 MHz, přepínatelný VF výkon 10mW/30mW, připojení na LAN s možností řízení programem</t>
  </si>
  <si>
    <t>Manuální přepojovač, 2 x 48 bantam jack, 19" x 1U, nastavitelná normalizace, přeslech kanálů &gt; 100 dB pro 10 kHz, &gt; 40 dB pro 6 MHz</t>
  </si>
  <si>
    <t>Propojovací kabel Bantam-Bantam, délka 30cm</t>
  </si>
  <si>
    <t xml:space="preserve">Digitální interface digitálního mix konzole, propojení s mix konzolí CAT5 kabeláži, konektivita:  32x Mic/Line vstup, 8x Line výstup, 19"Rack montáž </t>
  </si>
  <si>
    <t>Datový přepojovač, 24x RJ-45, Cat6, 19" rack montáž, výška 1RU</t>
  </si>
  <si>
    <t>Patch kabel Cat6</t>
  </si>
  <si>
    <t>Propojovací kabel RJ45-RJ45, délka 0,5m, Cat6</t>
  </si>
  <si>
    <t>BNC přepojovač, 24x BNC ,  19" rack montáž</t>
  </si>
  <si>
    <t>BNC přepojovač</t>
  </si>
  <si>
    <t>Switch 16 portů 10/100/1000, managovatelný, kapacita směrování/přepínání: 40 Gbps, 19" rack montáž</t>
  </si>
  <si>
    <t xml:space="preserve">HD/SDI audio embedder, embeduje až 4 audio kanály, kompatibilita SMPTE 292M, SMPTE 259M, SMPTE 296M, ITU-R BT.656 and ITU-R BT.601, konektivita 1x HDSDI vstup, 1x HDSDI výstup, 4x analog audio vstup </t>
  </si>
  <si>
    <t>Obousměrný převodník HD/SD-SDI na optiku a naopak, přepínatelný vstup SD, HD and 3 Gb/s SDI, podpora SMPTE 259M, SMPTE 292M, SMPTE 296M, ITU-R BT.656, ITU-R BT.60, SMPTE 297M</t>
  </si>
  <si>
    <t>Řídící systém</t>
  </si>
  <si>
    <t>Centrální jednotka řídícího systému, 3x port RS-232/422/485, 4x IR/Serial, 4x relé, 4x digitální I/O (kontakt), port pro rozšiřující jednotky, ethernet RJ45 port, 2x kabel s vysílačem IR, napájecí adapter, napájecí zdroj</t>
  </si>
  <si>
    <t>Bezdrátový dotykový panel řídícího systému, úhlopříčka min. 9", rozlišení min. 800x480 pixelů,  min. 64MB RAM, min. 512MB Flash, integrovaný reproduktor</t>
  </si>
  <si>
    <t>WiFi AP 802.11a/b/g/n, dual-band, diverzitní příjem, odnímatelná anténa, GLAN</t>
  </si>
  <si>
    <t>Datový převodník RS232 na RS485, montáž na DIN lištu do rozvaděče</t>
  </si>
  <si>
    <t>Releová jednotka, řízení po sběrnicí RS485, 6x relé 10A, 230V, montáž na DIN lištu do rozvaděče</t>
  </si>
  <si>
    <t>Mobilní odbavovací pracoviště</t>
  </si>
  <si>
    <t>Digitální mixážní pult, 24x 100mm motor fader,15" LCD dotykový displej, 24x LED meter, 40 mono/stereo input kanálů, 4 pásmový laditelný EQ na vstupech, 16x mono/stereo Bus,  8x Matrix Bus, 8x Control Group, 3x master out (L/C/R), 2x mono/stereo solo Bus, 16x 32-pásmový  grafický ekvalizer, 4x stereo efektový procesor, možnost připojení audio interfacu, lokální vstupy/výstupy: 8x Mic/Line vstup, 8x line výstupt, 4x AES/EBU vstup, 4x AES/EBU výstup, MADI interface (BNC), 2x interface pro připojení stage racku, MIDI, VGA port, USB, Ethernet, Ext. Syn Word clock</t>
  </si>
  <si>
    <t>CD přehrávač, MP3/WAV přehrávání, pitch control, RS-232C, XLR AES/EBU výstup, S/PDIF, 19" rack montáž 1RU</t>
  </si>
  <si>
    <t>Solid state rekordér, nahrává do CF, SD/SDHC, USB, vstupy pro USB nebo PS2, 19" rack montáž, 1RU</t>
  </si>
  <si>
    <t>UHF diverzitní dvoukanálový přijímač, pásmo 600 -900 MHz, 2x anténní vstup, 2x anténní výstup, výstup XLR, Network pro management</t>
  </si>
  <si>
    <t>Ruční vysílač 10/30/50mW 75MHz/20x64k, dynamická mikrofonní superkardioidní hlava</t>
  </si>
  <si>
    <t>Bezdrátový vysílač s náhlavní sadou, kondenzátorová kardioidní mikrofonní kapsle, UHF vysílač, šířka pásma 42 MHz, 1680 volitelných vysílacích kmitočtů, HDX kompader, indikace stavu baterií, IR synchronizace s recieverem</t>
  </si>
  <si>
    <t>Mobilní rack 19",výška 8RU pro příspěvková zařízení</t>
  </si>
  <si>
    <t>Přípojná místa</t>
  </si>
  <si>
    <t>Přípojné místo</t>
  </si>
  <si>
    <t>Přípojné místo, konektivita: 8x XLR, 4x BNC, 4x RJ45, 1x VGA, 1x 3,5mm stereo jack, 1x HDMI</t>
  </si>
  <si>
    <t>Přípojné místo, konektivita: 16x XLR, 4x BNC, 4x RJ45, 1x VGA, 1x 3,5mm stereo jack, 1x HDMI</t>
  </si>
  <si>
    <t>Podlahové přípojné místo, 1x VGA,  1x3,5mm jack, 1x HDMI, 2x RJ45</t>
  </si>
  <si>
    <t>Vysílací jednotka převodníku HDMI po Cat6, přenos signálu o rozlišení 1920x1200 na vzdálenost 30metrů po kabeláží 2x CAT6, podpora DDC a HDCP, provedení pro montáž do přípojného místa</t>
  </si>
  <si>
    <t>Konfereční vybavení</t>
  </si>
  <si>
    <t>Digitální centrální jednotka diskuzního systému, řízení a anapájení 40 konferenčních jednotek, symetrizované XLR vstupy a výstupy, Ethernet, USB, napojení delegátských stanic pomocí kabeláže CAT5, frekvenční rozsah: 100 Hz - 14 kHz,  harmonické zkreslení (THD): &lt;0.01% , odstup signál / šum: &gt;80 dB, výstupní napětí: 52,8V, 19" rack montáž</t>
  </si>
  <si>
    <t>Digitální předsednická jednotka diskuzního systému, DSP limiter, superkardioidní mikrofonní hlava na husím krku, dva reproduktory,napájení a řízení po sběrnici z kabeláže CAT5</t>
  </si>
  <si>
    <t xml:space="preserve">Digitální delegátská jednotka diskuzního systému, DSP limiter, mikrofonní hlava na husím krku,superkardioidní směrovou charakteristika, dva reproduktory, napájení a řízení po CAT5 kabeláži </t>
  </si>
  <si>
    <t>Programování řídícího systému</t>
  </si>
  <si>
    <t>Oživení a konfigurace systému</t>
  </si>
  <si>
    <t>Programování základních funkcí řídícího systému, tvorba grafického rozhraní dotykového panelu</t>
  </si>
  <si>
    <t>Instalace, oživení, konfigurace systému</t>
  </si>
  <si>
    <t>A1.02-06-18</t>
  </si>
  <si>
    <t>B0.15-16</t>
  </si>
  <si>
    <t>Hudební klub</t>
  </si>
  <si>
    <t>Ozvučení</t>
  </si>
  <si>
    <t>Aktivní reprosoustava, 8" LF a 2" HF měnič, frekvenční rozsah 70Hz-20kHz, dynamický rozsah &gt;110dB, pokrytí HxV 80°x50°, zesilovač 300W,  max peak SPL 126dB</t>
  </si>
  <si>
    <t>Systémový držák reprosoustavy</t>
  </si>
  <si>
    <t>Dvoupásmový podhledový reproduktor, 6,5" LF měnič + 3/4" HF měnič, frekvenční rozsah 75Hz - 20kHz (-10dB), 110° pokrytí, 100V/70V transformátor</t>
  </si>
  <si>
    <t>Video systém</t>
  </si>
  <si>
    <t>Mobilní AV vybavení</t>
  </si>
  <si>
    <t>CD player, MP3/WAV přehrávání, pitch control, RS-232C, XLR AES/EBU výstup, S/PDIF, 19" rack montáž, 1RU</t>
  </si>
  <si>
    <t>Analogový mixážní pult, 12x Mic/line vstup, 2x Stereo vstup, Stereo return vstup, Aux výstup, Stereo výstup, Monitor výstup, Fx výstup, Rec výstup, parametrický EQ, integrovaný efektový procesor, rackové lišty pro instalaci do 19" racku</t>
  </si>
  <si>
    <t>Case</t>
  </si>
  <si>
    <t>Case na mixpult s možností montáže 2RU</t>
  </si>
  <si>
    <t>Propojovací kabeláž mix pultu</t>
  </si>
  <si>
    <t>16ti-párový kabel 3m, zakončený 16x XLR nebo TRS</t>
  </si>
  <si>
    <t>Správa AV řezězce</t>
  </si>
  <si>
    <t>Výkonový zesilovač 2x300W (70V), 19" rack montáž, výška 2RU</t>
  </si>
  <si>
    <t>Hlavní jednotka DSP pro management ozvučovacího řetězce, plně konfigurovatelná vnitřní struktura procesoru, DSP 48/96kHz, 48 kanálová nízkolatenční digitální audio sběrnice BLUlink, Konektivita: 12x mic/line vstup, 8x Line výstup, GP logické vstupy/výstupy, RS232, rozhraní pro expanzní jednotku BLUlink, Ethernetu, 19" rack montáž, výška 1RU</t>
  </si>
  <si>
    <t>Prezentační přepínač, 4x HDMI vstup, 2x VGA/Video/YPbPr vstup, 6x stereo audio vstup, 2x simultánní HDMI výstup,2x stereo výstup, HDMI audio embedder/dembedder, video scaler, nastavitelné rozlišení 640x480-1920x1200, HDCP kompatibilní, řízení po RS232, Ethernet rozharní, integrovaný web server, 19" rack montáž, výška 1RU</t>
  </si>
  <si>
    <t>Vysílací jednotka převodníku HDMI po Cat6, přenos signálu o rozlišení 1920x1200 na vzdálenost 30metrů po kabeláží 2x CAT6, podpora DDC a HDCP</t>
  </si>
  <si>
    <t>Blu-ray přehrávač, přehrávání DVD, AVCHD, SACD, CD, MP3, WMA, JPEG, WMV, DivX Plus HD, podpora HDMI 1.4a, síťové funkce, Network Streaming , USB vst., ovládání po LAN, HDMI výstup, RCA video výstup</t>
  </si>
  <si>
    <t>HD přehrávač Media Player, 800MHz čip, RAM 512 MB , podpora MPEG1/2/4 Elementary (M1V, M2V, M4V), MPEG1/2 PS (M2P, MPG, DAT, VOB), MPEG2 Transport Stream (TS, TP, TRP, M2T, M2TS, MTS), AVI, ASF, WMV,Matroska (MKV), MOV (H.264), MP4, RMP4, AAC, M4A, MPEG audio (MP1, MP2, MP3, MPA), WAV, WMA, FLAC, OGG, Konektivita: 1x HDMI výstup, 1x YPbPr, 1x Video výstup, 2x USB, 1x LAN, interní pozice pro SATA disk</t>
  </si>
  <si>
    <t>FM/AM tuner</t>
  </si>
  <si>
    <t>FM/AM tuner, paměť pro 30 stanic, AM a FM anténní vstup, dálkové ovládání, 19" rack montáž</t>
  </si>
  <si>
    <t>Centrální jednotka řídícího systému, 1x port RS-232/422/485, 3x IR/Seriál, 4x digitální I/O (kontakt), ethernet RJ45 port, 3x kabel s vysílačem IR,  napájecí zdroj</t>
  </si>
  <si>
    <t>Switch 16 portů 10/100/1000 kapacita směrování/přepínání: 32 Gbps</t>
  </si>
  <si>
    <t>19" stojan výška 18U</t>
  </si>
  <si>
    <t>Přípojné místo 14x XLR-F, 4x XLR-M, 1x VGA, 1x HDMI, 2x RJ-45</t>
  </si>
  <si>
    <t>Přípojné místo 6x XLR-F, 12x XLR-M, 1x VGA, 1x HDMI, 2x RJ-45</t>
  </si>
  <si>
    <t>Malý sál</t>
  </si>
  <si>
    <t>C0.14-15-16</t>
  </si>
  <si>
    <t xml:space="preserve">Zařízení pro vypnutí zvuku, při povelu od centrály evakuačního rozhlasu </t>
  </si>
  <si>
    <t>Stojan AV techniky</t>
  </si>
  <si>
    <t>Rack AV techniky</t>
  </si>
  <si>
    <t>19" Stojan AV techniky, výška 8RU</t>
  </si>
  <si>
    <t>Mobilní rack</t>
  </si>
  <si>
    <t>Analogový mixážní pult, 12x Mic/line vstup, 2x Stereo vstup, Streo return vstup, Aux výstup, Stereo výstup, Monitor výstup, Fx výstup, Rec výstup, parametrický EQ, integrovaný efektový procesor, rackové lišty pro instalaci do 19" racku</t>
  </si>
  <si>
    <t>Prpojovací kabeláž mix pultu</t>
  </si>
  <si>
    <t>Projekce</t>
  </si>
  <si>
    <t>Projektor, Nativní rozlišení  1280 x 800 (WXGA), Jas 5500 ANSI Lumen, Kontrastní poměr 2000:1, Životnost lampy 3000h, Podporované rozlišení  1920x1200 (WUXGA) - 640x480 (VGA), Frekvence  Vertikální: 48 – 120 Hz, Konektivita  Vstup: 1 x 5BNC sdílený s YPbPr; 1x HDMI™ (V.1.3) s HDCP, Video  Vstup: 1 x RCA, Řízení  Vstup: 1 x D-Sub 9 pin (RS-232), Network , Hmotnost  7,7kg</t>
  </si>
  <si>
    <t>Objektiv projektoru, projekční poměr 1,19-1,56:1</t>
  </si>
  <si>
    <t>montážní sada s výškově nastavitelným držákem a přírubou pro montáž do stropní konstrukce určený pro projektory, kamery a podobná zařízení, nosnost do 15kg</t>
  </si>
  <si>
    <t>Rámová projekční plocha pro montáž na zeď nebo zavěšení na strop, projekční plocha vypnutá na rámu, formát 16:10, šířka 3m,</t>
  </si>
  <si>
    <t xml:space="preserve">Přípojné místo, osazení 16x XLR, 4x RJ45, 1x VGA </t>
  </si>
  <si>
    <t xml:space="preserve">Přípojné místo, osazení 10x XLR, 2x RJ45, 1x VGA, 1x HDMI </t>
  </si>
  <si>
    <t xml:space="preserve">Přípojné místo, osazení 8x XLR, 2x RJ45 </t>
  </si>
  <si>
    <t>Zobrazovač</t>
  </si>
  <si>
    <t>46" LCD zobrazovač, poměr stran  16:9, jas (typ.) 340 cd/m², pozorovací úhly 178°/178°, doba odezvy 8ms, obnovovací frekvence 60Hz, nativní rozlišení 1920x1080, podporované rozlišení 640x480 - 1920x1080, konektivita: Video: 1 x D-sub 15 pin, 1x RGBHV (BNC), 1 x DVI-D (HDCP), 1 x HDMI 1.3 (HDCP), Audio: 2 x Cinch (RCA); 1 x 3,5 mm jack;  Digitální video výstup  1 x DVI-D (HDCP), Analogový audio výstup  zdířka 3,5 mm, Dálkové ovládání  LAN; RS-232C, VESA montáž 300mm x 300mm, Integrované reproduktory (10 W + 10 W)</t>
  </si>
  <si>
    <t>Přípojná místo</t>
  </si>
  <si>
    <t>Přípojné místo do podlahové krabice, osazení: 2x VGA, 2x HDMI, 2x 3,5mm stereo jack</t>
  </si>
  <si>
    <t>Oživení a nastavení</t>
  </si>
  <si>
    <t>Oživení a nastavení koncových prvků</t>
  </si>
  <si>
    <t>Zasedací místnost</t>
  </si>
  <si>
    <t>A2.14</t>
  </si>
  <si>
    <t>B2.16</t>
  </si>
  <si>
    <t>Divadelní sál</t>
  </si>
  <si>
    <t>Hlavní ozvučení</t>
  </si>
  <si>
    <t>Aktivní reprosoustava, 15" LF a 3" HF měnič, frekvenční rozsah 55Hz-18kHz, dynamický rozsah &gt;110dB, pokrytí HxV 80°x50° (-6dB), zesilovač 1000+275W,  max peak SPL 136dB</t>
  </si>
  <si>
    <t>Držák reprosustavy</t>
  </si>
  <si>
    <t>Aktivní subbasová reprosustava, 2x 15" měnič, frekvenční rozsah 36Hz-150Hz, dynamický rozsah &gt;110dB, zesilovač 2250W, max peak SPL 138dB</t>
  </si>
  <si>
    <t>Závěsný set pro subbasový reprobox sálu</t>
  </si>
  <si>
    <t>Ozvučení jeviště - zadní</t>
  </si>
  <si>
    <t>Aktivní reprosoustava, 15" LF a 4" HF měnič, frekvenční rozsah 35Hz-18kHz, dynamický rozsah &gt;110dB, pokrytí HxV 50°x40° (-6dB), zesilovač 1240W,  max peak SPL 139dB</t>
  </si>
  <si>
    <t>Montážní závěs reproboxu pro hlavní ozvučení jeviště</t>
  </si>
  <si>
    <t>Ozvučení jeviště - odposlech boční</t>
  </si>
  <si>
    <t>Aktivní reprosoustava, 8" LF a 2" HF měnič, frekvenční rozsah 70Hz-20kHz, dynamický rozsah &gt;110dB, pokrytí HxV 80°x50° (-6dB), zesilovač 300W,  max peak SPL 126dB</t>
  </si>
  <si>
    <t>Montážní závěs pro doplňkové ozvučení jeviště</t>
  </si>
  <si>
    <t>Ozvučení kontraportál</t>
  </si>
  <si>
    <t>Ozvučení efektové</t>
  </si>
  <si>
    <t>Aktivní reprosoustava, 2x 5" LF a 1" HF měnič, frekvenční rozsah 75Hz-20kHz, dynamický rozsah &gt;110dB, pokrytí HxV 100°x100°, zesilovač 350W,  max peak SPL 123dB</t>
  </si>
  <si>
    <t>Inspicientský systém a vyvolávání</t>
  </si>
  <si>
    <t>Podhledový reproduktor, 150° pokrytí, 100V/70V transformátor</t>
  </si>
  <si>
    <t xml:space="preserve">Nástěnný reproduktor, 90°x90° pokrytí, 100V/70V transformátor, bílý </t>
  </si>
  <si>
    <t>Výkonový zesilovač, 8 kanálů, výkon min. 8x 125W (70V), 19" rack montáž</t>
  </si>
  <si>
    <t>Dvoukanálová Party-line stolní stanice s reproduktorem, elektretový mikrofon na "husím krku"</t>
  </si>
  <si>
    <t>Dvoukanálové audio rozhraní pro připojení Party-line interkomu k externímu zvukovému zařízení, se dvěma symetrizujícími transformátory na vstupech, 19" rack montáž</t>
  </si>
  <si>
    <t>Dvoukanálový spínaný zdroj (2 A) s AUX vstupy s nastavitelnou úrovní, tlačítka pro umlčení všech mikrofonů a/nebo vyzvánění, 19" rack montáž</t>
  </si>
  <si>
    <t xml:space="preserve">LCD monitor 21,5", poměr stran 16:9, rozlišení 1920x1080,  kontrast 1000:1, jas 250 cd/m²,  konektivita 1x DVI-D, 1x HDMI , 1x VGA, podpora VESA 100x100 držáku </t>
  </si>
  <si>
    <t>převodník HD/SD SDI do HDMI , podpora formátů 625/25 PAL, 1080i50, 1080i59.94, 1080i60, 720p50, 720p59.94, 720p60, kompatibilta SDI SMPTE 292M, SMPTE 259M, SMPTE 296M, ITU-R BT.656, ITU-R BT.601, vzorkování  4:2:2, SDI vstup, HDMI výstup</t>
  </si>
  <si>
    <t>Držák pro 22" LCD, VESA 100x100</t>
  </si>
  <si>
    <t>Audio</t>
  </si>
  <si>
    <t>Audio konvertor, nesymetrický audio vstup na symetrický audio výstup, XLR, RCA</t>
  </si>
  <si>
    <t>DAW PC</t>
  </si>
  <si>
    <t>Výkonná stanice pro zpracování zvuku, Win 7 Pro 64, 8 GB RAM, 6 TB HD, Systém backup HD,Profesionální audio editor, hw podpora  MADI interfacu, 19" rack montáž</t>
  </si>
  <si>
    <t>MADI interface PCIExpress karta, 64 I/O zvukových kanálů, 24bit, vzorkovací frekvence 32-192kHz, konektivita: MADI vstup optický, MADI vstup koaxialní (BNC), 2 x MIDI, word clock (BNC), výstup MADI optický, MADI koaxialní (BNC), 2 x MIDI, word clock (BNC)</t>
  </si>
  <si>
    <t>všesmérová aktivní anténa pro UHF pásmo k bezdrátovému mikrofonnímu systému</t>
  </si>
  <si>
    <t>kondenzátorový směrový mikrofon, kardioidní charakteristika, citlivost 31 mV/Pa, jmenovitá impedance 200 Ω, úroveň šumu 16 dB, potlačení okolního hluku, zpětné vazby, vestavěný pop-filtr, napájecí modul</t>
  </si>
  <si>
    <t>Digitální instalační mix, 6x mikrofonní vstup, 4x stereo linkový vstup, 2x stereo výstup, 2x mono výstup, 6 pásmový parametrický ekvalizer, možnost uložení 16 presetů, 19" rack montáž</t>
  </si>
  <si>
    <t>Digitální signálový procesor, kartová koncepce, sestava karet pro 8xAES/EBU vstup, 8x analog výstup, vstup RS232, Ethernet, systémová digitální audiosběrnice BLU-LINK, 19" rack montáž</t>
  </si>
  <si>
    <t>Digitální signálový procesor, 12x mic/line vstup, 8x analog výstup, vstup RS232, Ethernet, systémová digitální audiosběrnice BLU-LINK, 19" rack montáž</t>
  </si>
  <si>
    <t>Breakout box digitálního signálového procesoru, 8x analog výstup, systémová digitální audiosběrnice BLU-LINK, 19" rack montáž</t>
  </si>
  <si>
    <t>Breakin box digitálního signálového procesoru, 8x analog vstup, systémová digitální audiosběrnice BLU-LINK, 19" rack montáž</t>
  </si>
  <si>
    <t>Audio interface digitální konzole,32x Mic/Line In, 8x Line Out, 8x AES/EBU out, proprietární sběrnice po CAT5, redundantní napájení, 19" Rack montáž</t>
  </si>
  <si>
    <t>Konvertor proprietární sběrnice digitální konzole na MADI, 1x MADI vstup, 2x MADI výstup, vstup pro nspojení konzole a interfacu</t>
  </si>
  <si>
    <t xml:space="preserve">zvukový procesor pro dekódování vícekanálových zvukových formátů, vstup 6xHDMI, 1x HDMI výstup, výstup 7.1 dekódovaný na XLR konektorech, bez koncových stupňů, RS-232 vstup pro řízení, podpora Dolby True HD, DTS HD Master, MultEQ XT Auto kalibrace
</t>
  </si>
  <si>
    <t>Propojovací kabel Bantam-Bantam, délka 60cm</t>
  </si>
  <si>
    <t>Datový switch s managementem,  48x 10/100/1000 Mbps port, 4x 1000Base-X SFP porty, kapacita přepínání 104 Gbps, inteligentní centrum správy, rozhraní příkazového řádku, Webový prohlížeč, SNMP Manager,IEEE 802.3 Ethernet MIB, 19" rack montáž</t>
  </si>
  <si>
    <t>Optický přepojovač</t>
  </si>
  <si>
    <t xml:space="preserve">Optický přepojovač/vana, 24x SC Duplex MM OM3, včetně kazety a pigtailů  </t>
  </si>
  <si>
    <t>19" rozvaděč výška min. 37U, hloubka min.660mm, výsuvný a otočný vnitřní rám s rackovými lištami, bez zadní stěny, včetně příslušenství</t>
  </si>
  <si>
    <t>LCD monitor 24", poměr stran 16:10, IPS panel, rozlišení 1920x1200,  kontrast 1000:1, jas 300 cd/m², odezva 8 ms, maximální úhel zobrazení  178° / 178°,  konektivita 1x DVI-D, 1x DisplayPort , 1x VGA, 1x USB 2.0 pro odesílání dat, 4x USB 2.0 pro příjem dat</t>
  </si>
  <si>
    <t>Profesionální 23" LCD monitor, rozlišení  1920x1080, 16.7M barev, 24-bit , vstupy 4x HD-SDI, 1x HDMI, výstupy: 4x HD-SDI loop, vícenásobné zobrazení, podpora zobrazení čtyř z pěti vstupů, multi-view procesor</t>
  </si>
  <si>
    <t>Hardwarový video enkodér, HD a SD H.264 (AVC MPEG-4 part 10) komprese, stream 1 HD až 4 SD zdroje současně, audio MPEG-4 AAC-LC, MPEG-1 L2, stream UDP, RTSP, SAP, MPEG-2 transport unicast/multicast Vstupy: 2x HD/SDI (audio embedded), HDMI, DVI, Výstup 1x 1000Base-T, 1x 100Base-T, řízení 2x RS232</t>
  </si>
  <si>
    <t>WUXGA 3-chip DLP digitalní projektor, rozlišení 1920x1200, jas 11,500 lumen, kontrastni poměr 2,400:1, poměr stran 16:10, 2x lampa 400W, Vstupy: 2 x HDMI, 1x RGBHV, 1x HDSDI/3G HDSDI/SDI,  1x dual link DVI , vstupní rozlišení až 1920x1200, 10/100 base-T, Hlučnost  43dB(A)</t>
  </si>
  <si>
    <t>Objektiv projektoru, throw ratio 2,8-4,5</t>
  </si>
  <si>
    <t>Podstavec pod projektor</t>
  </si>
  <si>
    <t>Podstavec pod projektor, provedení 19" rack, nastavitelná výška objektivu projektoru 1235-1350mm</t>
  </si>
  <si>
    <t>Rámová projekční plocha pro montáž na zeď nebo zavěšení, šířka 7m, poměr 16:9,  projekční plocha vypnutá na rámu s možností zavěšení na tah</t>
  </si>
  <si>
    <t>Promítací okénko, rozměr 20x45cm, (včetně rámu 25,5x50,5cm), PF-90, akustická izolace, optické sklo Pyrex, odnímatelné</t>
  </si>
  <si>
    <t>PC</t>
  </si>
  <si>
    <t xml:space="preserve">Výkonná stanice pro zpracování HD videa, Win 7 Pro 64, 8 GB RAM, 6 TB HD, Systém backup HD,Profesionální Video editor, HD Playout software, příprava a odbavení video playlistů, podpora hw HDSDI videovýstupu, 19" rack montáž
  </t>
  </si>
  <si>
    <t>Profesionální video karta s výstupem HD-SDI, podpora HD, Genlock, podpora emebedovaného zvuku do SDI, vzorkování 4:2:2, přesnost 10bit, SDI podpora dle SMPTE 259M, SMPTE 292M, SMPTE 372M, ITU-R BT.656, ITU-R BT.601, Konektivita: 2x HD-SDI vstup (10bit-SD/HD, 4:2:2), 2x HD-SDI výstup (10bit-SD/HD, 4:2:2)</t>
  </si>
  <si>
    <t>HD-SDI matice, konektivita 16x SDI/HD-SDI vstup, 16x SDI/HD-SDI výstup, RS422 pro řízení,  Ethernet 100Mb/s, podporované std SMPTE 259M, SMPTE 292M, SMPTE 296M, SMPTE 310M, SMPTE 425M-A, SMPTE 425M-B, ITU-R BT.656 and ITU-R BT.601, video sampling 4:2:2/4:4:4, přesnost 10bit, 19" rack montáž</t>
  </si>
  <si>
    <t xml:space="preserve">HD/SDI SSD rekordér, záznam a přehrávání nekomprimovaného SD/HD videa, 270/1500 MBit/s, digitální průchozí vstupy SDI, 2x SDI výstup, 1x HDMI výstup, 1x monitor výstup ,vstup pro referenční signál, kontinuální záznam na dva SSD disky, ovládací panel s tlačítky, ovladačem jog-shuttle, náhledový display, současný výstup HDMI a SDI, ovládání přes ethernet a RS-422, 1RU provedení </t>
  </si>
  <si>
    <t>SSD disk, kapacita 480GB, 6Gb/s SATA</t>
  </si>
  <si>
    <t>Blu-ray přehrávač - DVD, DVD audio, AVCHD, SACD, CD, MP3, WMA, JPEG, WMV, DivX Plus H, robustní šasi a stabilizátor pro mechaniku, 2x HDMI výstup (1x audio/video, 1x audio) ,šířka 435 mm, HDMI 1.4a, USB vstup, řízení po TCP/IP</t>
  </si>
  <si>
    <t>DVD/CD přehrávač s HDMI 1080p, podporou formátů DivX/HDJPEG/MP3/WMA/MPEG-4 ACC/WMV, upscaling, USB 2.0 (High speed), šířka 420 mm</t>
  </si>
  <si>
    <t>Držák PTZ Kamery</t>
  </si>
  <si>
    <t>Držák pro PTZ kameru</t>
  </si>
  <si>
    <t>Stolní ovladač až 4 PTZ Kamer, proporcionální joystick pro ovládání polohy kamer, simultánní ovládání pan/tilt/zoom, přepínače kontroly ostření, závěrky, možnost uložení 6 presetů</t>
  </si>
  <si>
    <t>HD-SDI přepojovač 2x 24 , ne-normalizovaný, zakončený 75 Ohm, specifikace SMPTE 424M, 19" rack montáž</t>
  </si>
  <si>
    <t>Odbavovací pracoviště</t>
  </si>
  <si>
    <t>Digitální mixážní pult; 60 kanálů mono/stereo; 24 sběrnic mono/stereo, master, 12 matic; 16x12 výstupní matice;  25x motor fader; 15"TFT LCD touch panel; integrované digitální efekty a grafický ekvalizér; lokální vstupy/výstupy: 8x Mic/Line In; 8x Line Out; 8x AES/EBU; možnost napojení MADI Stage Racku; 2xplně redundatní MADI I/O; redundantní napájecí zdroj</t>
  </si>
  <si>
    <t>Mobilní 19" rack pro příspěvková zařízení (CD,MD)</t>
  </si>
  <si>
    <t>Solid state rekordér, nahrává do CF, SD/SDHC, USB a CD-R/CD-RW, WAV/MP3, vstupy pro USB nebo PS2, 19" rack montáž, 1RU</t>
  </si>
  <si>
    <t>CD player, MP3 ID3 tag, MD rekordér LP2, LP4, CINCH I/O, S/PDIF I/O, PS/2 port, RS232, 4x speed MiniDisk duplication, 19" rack montáž, 2RU</t>
  </si>
  <si>
    <t>2-pásmový monitor, LF 7“, HF 1.1“, 48Hz-21kHz, 50W/50W zesilovač</t>
  </si>
  <si>
    <t>2-pásmový monitor, LF 8“, HF 1.1“, 38Hz-21kHz, 100W/50W zesilovač</t>
  </si>
  <si>
    <t>Přípojné místo 16x XLR, 4x BNC, 4x RJ45, 2x SC Duplex,</t>
  </si>
  <si>
    <t>Přípojné místo 8x XLR, 4x BNC, 4x RJ45, 2x SC Duplex,</t>
  </si>
  <si>
    <t>Přípojné místo interkom</t>
  </si>
  <si>
    <t>Přípojné místo 2x XLR, 2x RJ45</t>
  </si>
  <si>
    <t>Přípojné místo lávky</t>
  </si>
  <si>
    <t xml:space="preserve">Přípojné místo 4x XLR, 2x BNC, 2x RJ45, 1x SC Duplex </t>
  </si>
  <si>
    <t>Oživení, konfigurace a nastavení systému</t>
  </si>
  <si>
    <t>C2.12</t>
  </si>
  <si>
    <t>Taneční sál</t>
  </si>
  <si>
    <t>Systém ozvučení</t>
  </si>
  <si>
    <t>2 pásmová pasivní koaxiální reprosoustava: šířka pásma 65 Hz-20 kHz (-10dB), maximální akustický tlak SPL  127dB, směrová charakteristika (-6dB) 100° osově symetricky, trvalý výkon RMS 280W, 1x 8" LF měnič, 1x 1,5" HF koaxiální měnič, nominální impedance 8Ω, bílé barevné provedení</t>
  </si>
  <si>
    <t>Systémový držák reprosoustavy, bílé barevné provedení</t>
  </si>
  <si>
    <t>Nativní rozlišení: 1280 x 800 (WXGA), Podporované rozlišení: 1080p/50; 1080p/60; 720p/50; 720p/60; 576p/50; 480p/60;1080i/60; 576i/50; 480i/50; 1080i/50; 1920x1200 (WUXGA) - 640x480 (VGA), Svítivost: 5500 ANSI, Kontrast: 2000:1, Formát zobrazení: 16:9, Korekce zkreslení zobrazení: H=±40°, V=±30, Konektory vstupní: 2 x Mini D-sub 15-pin, kompatibilní s komponentním (YPbPr); 1 x 5BNC, sdílený s komponentním signálem (YPbPr); 1 x DisplayPort; Input: 1x HDMI™ (V.1.3) supporting HDCP, 1 x RCA, 1 x Mini DIN 4-pin, Konektory pro ovlávání: 1 x D-Sub 9 pin (RS-232), hmotnost max 10kg</t>
  </si>
  <si>
    <t>Objektiv projektoru, throw ratio 1,5-3:1</t>
  </si>
  <si>
    <t>montážní sada s výškově nastavitelným držákem a přírubou pro montáž do stropní konstrukce určený pro projektory, kamery a podobná zařízení, nosnost do 10kg</t>
  </si>
  <si>
    <t>Projekční plocha, motorický posuv, rozměr 2,7 x 2,7 m, elektronické ovládání, tichý chod, montáž do podhledu</t>
  </si>
  <si>
    <t>Relé jednotka</t>
  </si>
  <si>
    <t>2x přepínací relé 230VAC/16A, cívka 12VDC</t>
  </si>
  <si>
    <t>Video přepínač digitálního signálu HDMI,kapacita 2x1, vstupy: 2x HDMI, výstup: 1x HDMI, HDMI 1.3 kompatibilní, podpora až HDTV 1080p/60 a 1920x1200, HDCP kompatibilní, přenos EDID  informací, automatická ekvalizace signálu, řízení vzdáleným systémem přes RS232, 19" rack montáž, napájení 12V</t>
  </si>
  <si>
    <t>Video přepínač VGA signálu, kapacita 2x1, vstupy: 2x VGA, výstupy: 1x VGA, šířka pásma 300MHz (-3dB), řízení vzdáleným systémem přes RS232</t>
  </si>
  <si>
    <t>DSP audio matice, 12x analog Mic/Line IN, 8x analog OUT, audio systémová sběrnice pro připojení rozšiřujících audio zařízení</t>
  </si>
  <si>
    <t>DVD/CD přehrávač s HDMI 1080p, podporou formátů DivX/HDJPEG/MP3/WMA/MPEG-4 ACC/WMV, upscaling, USB 2.0 (High speed), přehrávání medií z USB , max šířka 420 mm</t>
  </si>
  <si>
    <t>Výkonový zesilovač, 2 kanály, výkon 300W 8Ω, 19" rack montáž, výška 2U</t>
  </si>
  <si>
    <t>Rack 19", výška 12U, dřevěné bočnice</t>
  </si>
  <si>
    <t>Řídící systém s ovládacím panelem a přípojným místem, 2x obousměrný port RS232, 3x IR/Serial, 2x digitální I/O port, 6x relé (spínací kontakt 24VDC/1A), schopnost učení IR příkazů, otočný ovladač pro změnu hlasitosti, 11x podsvícené tlačítko, tvorba maker, integrovaný WebServer pro vzdálenou kontrolu a správu, montáž do boxu, napájení 12V/0,5A, přípojné místo konektivita 2x XLR, 1x HDMI, 1xVGA, 1x 3,5mm Jack</t>
  </si>
  <si>
    <t>Montážní box pro ovládací panel s přípojným místem</t>
  </si>
  <si>
    <t>Instalace</t>
  </si>
  <si>
    <t>Protažení kabeláže, instalace koncových prvků, osazení stojan AV technologie</t>
  </si>
  <si>
    <t>Oživení konfigurace a nastavení systému</t>
  </si>
  <si>
    <t>montážní sada s výškově nastavitelným držákem a přírubou pro montáž do stropní konstrukce určený pro projektory, kamery a podobná zařízení, nosnost do 5kg</t>
  </si>
  <si>
    <t>Projekční plocha, motorický posuv, rozměr 2,4 x 2,4 m, elektronické ovládání, tichý chod, montáž na stěnu/do podhledu</t>
  </si>
  <si>
    <t>Relé</t>
  </si>
  <si>
    <t xml:space="preserve">Relé, přepínací kontakt 230VAC/10A, cívka 12VDC </t>
  </si>
  <si>
    <t>Podhledová dvoupásmová reprosoustava, frekvenční rozsah 80Hz - 20kHz, citlivost 86dB/m/W, max. výkon 40W (pink noise), impedance 16Ω</t>
  </si>
  <si>
    <t>Výkonový zesilovač 1x80W, 19" rack montáž</t>
  </si>
  <si>
    <t>Prezentační technika</t>
  </si>
  <si>
    <t>Miniaturní PC, procesor Intel Core i5  2.50 GHz, paměť 4GB DDR3, pevný disk 500GB, mechanika DVD+/-RW, grafická karta Intel HD Graphics, USB3.0, USB2.0, DVI nebo HDMI, GLAN, HD audio, Windows 7 Professional</t>
  </si>
  <si>
    <t>DVD/CD přehrávač s HDMI 1080p, podporou formátů DivX/HDJPEG/MP3/WMA/MPEG-4 ACC/WMV, upscaling, USB 2.0 (High speed)</t>
  </si>
  <si>
    <t>Stolní vizualizér, kamera: 1-CCD 1/3", 30 snímků/s, rozlišení 1280x960 pixelů, 12x optický zoom, 2x digitální zoom, Výstup: DVI-D, VGA, řízení přes RS232 port</t>
  </si>
  <si>
    <t>Prezentační přepínač, 3x1 HDMI přepínač, 2x1 DVI přepínač, 2x1 VGA přepínač, 2x1 kompozitní přepínač, 9x1 analog stereo přepínač, podpora HDMI 1.3, HDCP kompatibilní, EDID management, mikrofonní vstup, řízení po RS232, 19" racková</t>
  </si>
  <si>
    <t>19" rozvaděč 12U/600x600 bez zadní stěny a bočnic, 2x rozvodný panel 6x230V</t>
  </si>
  <si>
    <t>Ovládací panel pro řízení AV technologie, 11x konfigurovatelné tlačítko s možností přiřazení makra, otočný ovladač hlasitosti s indikací, 2x obosměrný RS232, 6x relé, 3x IR/Seriál, Ethernet port pro vzdálený monitoring,</t>
  </si>
  <si>
    <t>Přípojný panel pro montáž do katedry, osazení : 1xVGA, 1xHDMI, 1xaudio jack 3,5mm, 1xXLR, 1xRJ-45, 1xUSB</t>
  </si>
  <si>
    <t>Instalace a montáž koncových prvků</t>
  </si>
  <si>
    <t>Konfigurace a nastavení systému</t>
  </si>
  <si>
    <t>C2.03</t>
  </si>
  <si>
    <t>Učebna</t>
  </si>
  <si>
    <t>Ovládací panel pro řízení AV technologie, 11x konfigurovatelné tlačítko s možností přiřazení makra, otočný ovladač hlasitosti s indikací, 2x obosměrný RS232, 6x relé, 3x IR/Seriál, Ethernet port pro vzdálený monitoring</t>
  </si>
  <si>
    <t>C2.04</t>
  </si>
  <si>
    <t>LCD TV, Samsung UE55ES7000S</t>
  </si>
  <si>
    <t>Držák LCD, Vogels PFW5505</t>
  </si>
  <si>
    <t>IPTV settop box, Aminet H140</t>
  </si>
  <si>
    <t>RP_B0.16.1, RP_B0.16.2</t>
  </si>
  <si>
    <t>Interaktivní tabule</t>
  </si>
  <si>
    <t>Interaktivní tabule s integrovaným projektorem na rameni, Interaktivní bílá tabule aktivní plocha rozměry 188x117mm, optické senzory na detekci pohybu, rozlišení 4000x 4000, poměr stran 16:10, rozhraní USB pro spojení s PC, hmotnost 19kg, software pro PC zajišťující konektivitu s PC, projektor ultra-short-throw, DLP technologie, rozlišení WXGA 1280x800, 2000 lm, poměr stran, kontrast 2000:1, konektivita: 2xVGA vstup,1x HDMI vstup, 1x audio vstup, 1x audio výstup, 1x RS232 pro vzdálené řízení, LAN</t>
  </si>
  <si>
    <t>USB extendér, prodloužení USB po kabelu Cat5, maximální délka 20m</t>
  </si>
  <si>
    <t>výkonový zesilovač 1x80W, 19" rack montáž</t>
  </si>
  <si>
    <t>Mikrofonní systém</t>
  </si>
  <si>
    <t>AV systém</t>
  </si>
  <si>
    <t>Prezentační přepínač, 3x1 HDMI přepínač, 2x1 DVI přepínač, 2x1 VGA přepínač, 2x1 kompozitní přepínač, 9x1 analog stereo přepínač, podpora HDMI 1.3, HDCP kompatibilní, EDID management, mikrofonní vstup, řízení po RS232, 19" racková montáž, výška 1RU</t>
  </si>
  <si>
    <t>Přípojný panel pro montáž do katedry, osazení : 1xVGA, 1xHDMI, 1xaudio jack 3,5mm, 1xRJ-45, 1xUSB</t>
  </si>
  <si>
    <t>Přednáškový sál</t>
  </si>
  <si>
    <t>B3.03</t>
  </si>
  <si>
    <t>Reprosoustava line-array, 16x2" měnič, frekvenční rozsah 80Hz-20kHz, výkon 200W, impedance 8Ω, hmotnost max. 8 kg</t>
  </si>
  <si>
    <t>Systémový  držák sloupových reprosoustav na zeď</t>
  </si>
  <si>
    <t>Výkonový zesilovač 2x200W/8Ω, 19" rack montáž, výška 2RU</t>
  </si>
  <si>
    <t>Dataprojektor, Nativní rozlišení  1920 x 1200 (WUXGA), Jas 7500 ANSI Lumen, Kontrastní poměr 2100:1, Životnost lampy 2000h, Podporované rozlišení  1920x1200 (WUXGA) - 640x480 (VGA), Frekvence  Vertikální: 48 – 120 Hz, Konektivita  Vstup: 1 x 5BNC sdílený s YPbPr; 1x HDMI™ (V.1.3) s HDCP, Video  Vstup: 1 x RCA, Řízení  Vstup: 1 x D-Sub 9 pin (RS-232), Network , Hmotnost  19,7kg</t>
  </si>
  <si>
    <t>Objektiv projektoru, projekční poměr 1:1,253</t>
  </si>
  <si>
    <t>montážní sada s výškově nastavitelným držákem a přírubou pro montáž do stropní konstrukce určený pro projektory, kamery a podobná zařízení, nosnost do 20kg</t>
  </si>
  <si>
    <t>Projekční plocha, motorický posuv, rozměr 4 x 3 m, elektronické ovládání, tichý chod, montáž na stěnu</t>
  </si>
  <si>
    <t>Přípojný panel pro montáž do katedry, osazení : 1xVGA(D-SUB 15 F), 1xHDMI, 1xaudio jack 3,5mm, 2xXLR-F, 2x LAN RJ-45, napájení 230V. Kabelové příslušenství</t>
  </si>
  <si>
    <t>Miniaturní PC, procesor Intel Core i5  2.50 GHz, paměť 4GB DDR3, pevný disk 500GB, mechanika DVD+/-RW, grafická karta Intel HD Graphics,USB2.0, DVI nebo HDMI, GLAN, HD audio, operační systém</t>
  </si>
  <si>
    <t>Interaktivní dotykový panel, 21" širokoúhlý LCD Displej,</t>
  </si>
  <si>
    <t>Videokonferenční systém</t>
  </si>
  <si>
    <t xml:space="preserve">HD PTZ kamera, 1/3 CMOS snímač, 2miliony efektivních pixelů, 10x optický zoom,  40x s digitálním zoomem, ohnisková vzdálenost f = 3.4 až 33.9 mm, clona  F1.8 až F2.1, horizontální zorný úhel 8° (Tele) to 70° (Wide), video výstup DVI-I (digitální i analogový ), panorama ±100°, náklon ±25°,6 presetů pozic, řízení přes RS232
</t>
  </si>
  <si>
    <t>Vysílací jednotka převodníku DVI po Cat6, přenos signálu o rozlišení 1920x1200 na vzdálenost 30metrů po kabeláží 2x CAT6, podpora DDC a HDCP</t>
  </si>
  <si>
    <t>Přijímací jednotka převodníku DVI po Cat6, přenos signálu o rozlišení 1920x1200 na vzdálenost 30metrů po kabeláží 2x CAT6, podpora DDC a HDCP</t>
  </si>
  <si>
    <t>Videokonferenční jednotka, obraz  v FULL HD kvalitě 1920x1080 30snímků za sekundu, poměr stran 16:9, Komunikace: H.232, SIP, 128kbps- 6Mbps (Point-Point), 128kbps-2Mbps (Multipoint), Video standardy: H.261, H.263+, H.264, H.239  Dual streaming , Audio standardy: G.711, G.722, G.722.1, G.728, G.729, MPEG-4-AAC-LC, vstupy pro 2 kamery, výstup na 2 monitory, 4 pásmová nepřetržitá prezence, nebo 6ti pásmové hlasově aktivované přepínání  až 6Mb/s, Video vstupy: 2x HDMI Video 1080p/30, 1x DVI-I (VGA enable), 1x Kompozit vstup, Video výstupy: 1x HD video, 1x DVI-I, Audio vstupy: 2x 3,5mm Jack , 1 x 3,5mm, Audio výstupy: 1x Jack 3,5mm, Síťové výstupy: 1x RJ-45 LAN, řízení RS232</t>
  </si>
  <si>
    <t>Kondenzátorový plochý mikrofon vhodný pro konferenční účely, polosférická charakteristika,  integrovaný předzesilovač, frekvenční rozsah 50Hz - 20KHz, citlivost 18mV/Pa, nominální výstupní impedance 180Ω, Maximální akustický tlak SPL 124dB, Odstup signál šum SNR 60dB, napájecí napětí 8-52V Fantom, 3m kabel zakončený konektorem XLR, rozměry (DxŠxH) 86x61x31mm, hmotnost 240g</t>
  </si>
  <si>
    <t>Tabule</t>
  </si>
  <si>
    <t>Keramická tabule s magnetickým povrchem, popisovatelná, za sucha stíratelná, rám z eleoxovaného hlíníku, odkládací polička, rozměry 120x300cm</t>
  </si>
  <si>
    <t>AV maticová jednotka</t>
  </si>
  <si>
    <t>Hlavní jednotka DSP pro management ozvučovacího řetězce, plně konfigurovatelná vnitřní struktura procesoru, DSP 48/96kHz, 48 kanálová nízkolatenční digitální audio sběrnice BLUlink, Konektivita: 12x mic/line vstup s AEC, 8x Line výstup, GP logické vstupy/výstupy, RS232, rozhraní pro expanzní jednotku BLUlink, Ethernetu, 19" rack montáž, výška 1RU</t>
  </si>
  <si>
    <t>Maticový přepínač HDMI, kapacita 8x8, vstupy: 8x HDMI, 8x HDMI, HDMI 1.3 kompatibilní, nepřetržitá HDCP autentikace, ekvalizace signálu, obnova tvaru a časování  HDMI signálů, podpora HDMI embedovaného zvuku a CEC, , podpora rozlišení 640x480@60Hz až 1920x1200@60Hz, přenos EDID  informací, řízení vzdáleným systémem přes RS232 a RS422 kontrolní port, kontrolní software s GUI, ovládání přes Ethernet, 19" rack montáž, výška 2RU</t>
  </si>
  <si>
    <t>Maticový přepínač 4x4 VGA, vstupy: 4x VGA, 4x stereo audio (symetrický), výstupy: 4x VGA, 4x stereo audio (symetrický), šířka pásma 350MHz (-3dB), nezávislé přepínání obraz/zvuk, řízení vzdáleným systémem přes RS232, 19" rack montáž, výška 1RU</t>
  </si>
  <si>
    <t>2 Okenní video procesor, nastavení velikostí oken, konektivita:   2x RGB/YUV/DVI vstupy; 1x  RGB/DVI výstup, rozlišení 1920x1200, ovládání po RS232, Ethernetu, 19" rack montáž, výška 1RU</t>
  </si>
  <si>
    <t xml:space="preserve">Dembedder analogového  Audio signálu z HDMI, HDMI 1.3 kompatibilní, HDCP compliant, emulace EDID, automatická ekvalizace vstupního signálu, HDMI passthru mód, vstupy: 1x HDMI, výstup:  1xHDMI, SPDIF, Analog audio, možnost rack montáže, </t>
  </si>
  <si>
    <t>EDID emulátor, nastavitelná rozlišení a vzorkovací frekvence, mód EDID zachytávání, napájení přes VGA zdroj, vstup: 1x VGA (15pin-Dsub), výstup: 1x VGA, kompatibilita se signály rack VGA-UXGA RGBHV, RGBS,RGsB, RsGsBs, přenosové pásmo 350MHz (-3dB), horizontalní frekvence 15kHz - 145kHz, vertikální frekvence 30 Hz - 170Hz, možnost rack montáže</t>
  </si>
  <si>
    <t xml:space="preserve">VGA+DVI-D 2 DVI-I
</t>
  </si>
  <si>
    <t>Adaptér konektorů VGA a DVI-D do DVI-I</t>
  </si>
  <si>
    <t>19" rozvaděč výška 12U, hloubka 490mm, výsuvný a otočný vnitřní rám s rackovými lištami, bez zadní stěny a bočnic</t>
  </si>
  <si>
    <t>Centrální jednotka řídícího systému, 7x port RS-232/422/485, 8x IR/Serial, 8x relé, 8x digitální I/O (kontakt), port pro rozšiřující jednotky, ethernet RJ45 port, 2x kabel s vysílačem IRr, napájecí zdroj</t>
  </si>
  <si>
    <t>Řídící modul pro řízení elektronických předřadníků zářivek DALI, montáž na DIN lištu do rozvaděče</t>
  </si>
  <si>
    <t>Informační systém</t>
  </si>
  <si>
    <t>Informační systém B1.02</t>
  </si>
  <si>
    <t>B1.02, B2.02</t>
  </si>
  <si>
    <t>LCD panel 46", technologie panelu  S-PVA, úhlopříčka obrazovky 46", jas 450 cd/m2, pozorovací úhly 178°/178° (horizontálně/vertikálně), doba odezvy 8ms, nativní rozlišení  1920 x 1080, konektivita video: D-sub,S-Video, Composite (BNC), DVI-D (s HDCP), HDMI (HDCP), DisplayPort (HDCP), řízení LAN 100Mbit, RS232, duální slot STv1, STv2, rozměry 1121,5 x 664 x 107mm (šířka x výška x hloubka), hmotnost 25kg, VESA montáž  300 x 300mm</t>
  </si>
  <si>
    <t>IPTV zásuvná karta do slotu STv1, podpora MPEG-2 H.264/AVC, Audio AAC LC,AAC LC+SBR Level 2, AAC+Level 2, AAC+Level 4, MPEG I Layer1,2, 3 (MP3), IPTV Streaming Type Unicast/Multicast, TCP/IP, UDP/IP, IPv4, HTTP 1.1, DNS Client, DHCP, RTP (Real-time Transport Protocol), konektivita 1x Ethernet 100BaseT</t>
  </si>
  <si>
    <t>Informační systém B2.02</t>
  </si>
  <si>
    <t>Instalace informačního systému</t>
  </si>
  <si>
    <t>Instalace informačního systému v m.č. B1.02 a B2.02</t>
  </si>
  <si>
    <t>Konfigurace a oživení informačního systému</t>
  </si>
  <si>
    <t>Konfigurace a oživení informačního systému B1.02 a B2.02</t>
  </si>
  <si>
    <t>AV rozvody</t>
  </si>
  <si>
    <t>Kabel mikrofonní 1x2x0,22, Klotz MY250CH</t>
  </si>
  <si>
    <r>
      <t>Kabel vhodný pro přenos symetrického analogového zvukového signálu, kroucený pár 0,22mm</t>
    </r>
    <r>
      <rPr>
        <vertAlign val="superscript"/>
        <sz val="8"/>
        <rFont val="Arial"/>
        <family val="2"/>
        <charset val="238"/>
      </rPr>
      <t>2</t>
    </r>
    <r>
      <rPr>
        <sz val="8"/>
        <rFont val="Arial"/>
        <family val="2"/>
        <charset val="238"/>
      </rPr>
      <t>, stínění, FRNC</t>
    </r>
  </si>
  <si>
    <t>Kabel multipárový 2x2x0,22, Klotz PX22CH02</t>
  </si>
  <si>
    <r>
      <t>Kabel vhodný pro přenos symetrického analogového zvukového signálu, 2x kroucený pár 0,22mm</t>
    </r>
    <r>
      <rPr>
        <vertAlign val="superscript"/>
        <sz val="8"/>
        <rFont val="Arial"/>
        <family val="2"/>
        <charset val="238"/>
      </rPr>
      <t>2</t>
    </r>
    <r>
      <rPr>
        <sz val="8"/>
        <rFont val="Arial"/>
        <family val="2"/>
        <charset val="238"/>
      </rPr>
      <t>, stínění, FRNC</t>
    </r>
  </si>
  <si>
    <t>Kabel multipárový 8x2x0,22, Klotz PX22CH06</t>
  </si>
  <si>
    <r>
      <t>Kabel vhodný pro přenos symetrického analogového zvukového signálu, 8x kroucený pár 0,22mm</t>
    </r>
    <r>
      <rPr>
        <vertAlign val="superscript"/>
        <sz val="8"/>
        <rFont val="Arial"/>
        <family val="2"/>
        <charset val="238"/>
      </rPr>
      <t>2</t>
    </r>
    <r>
      <rPr>
        <sz val="8"/>
        <rFont val="Arial"/>
        <family val="2"/>
        <charset val="238"/>
      </rPr>
      <t>, stínění, FRNC</t>
    </r>
  </si>
  <si>
    <t>Kabel multipárový 16x2x0,22, Klotz PX22CH16</t>
  </si>
  <si>
    <r>
      <t>Kabel vhodný pro přenos symetrického analogového zvukového signálu, 16x kroucený pár 0,22mm</t>
    </r>
    <r>
      <rPr>
        <vertAlign val="superscript"/>
        <sz val="8"/>
        <rFont val="Arial"/>
        <family val="2"/>
        <charset val="238"/>
      </rPr>
      <t>2</t>
    </r>
    <r>
      <rPr>
        <sz val="8"/>
        <rFont val="Arial"/>
        <family val="2"/>
        <charset val="238"/>
      </rPr>
      <t>, stínění, FRNC</t>
    </r>
  </si>
  <si>
    <t>Kabel reproduktorový 2x0,75, Klotz LY2075</t>
  </si>
  <si>
    <r>
      <t>Kabel vhodný pro přenos výkonového zvukového signálu, kroucený pár 0,75mm</t>
    </r>
    <r>
      <rPr>
        <vertAlign val="superscript"/>
        <sz val="8"/>
        <rFont val="Arial"/>
        <family val="2"/>
        <charset val="238"/>
      </rPr>
      <t>2</t>
    </r>
    <r>
      <rPr>
        <sz val="8"/>
        <rFont val="Arial"/>
        <family val="2"/>
        <charset val="238"/>
      </rPr>
      <t>, stínění, FRNC</t>
    </r>
  </si>
  <si>
    <t>Kabel reproduktorový 2x4, Klotz SCFR2040</t>
  </si>
  <si>
    <r>
      <t>Kabel vhodný pro přenos výkonového zvukového signálu, kroucený pár 4mm</t>
    </r>
    <r>
      <rPr>
        <vertAlign val="superscript"/>
        <sz val="8"/>
        <rFont val="Arial"/>
        <family val="2"/>
        <charset val="238"/>
      </rPr>
      <t>2</t>
    </r>
    <r>
      <rPr>
        <sz val="8"/>
        <rFont val="Arial"/>
        <family val="2"/>
        <charset val="238"/>
      </rPr>
      <t>, stínění, FRNC</t>
    </r>
  </si>
  <si>
    <t>Kabel koaxiální H125, Belden H125</t>
  </si>
  <si>
    <t>Kabel koaxiální H125, Cu jádro, impedance 75Ω, LSNH</t>
  </si>
  <si>
    <t>Kabel Cat6, Schrack Cat6 F/FTP</t>
  </si>
  <si>
    <t>Strukturovaná metalická kabeláž, F/FTP, Cat 6, LSOH</t>
  </si>
  <si>
    <t>Kabel RGBHV, Extron M59-5</t>
  </si>
  <si>
    <t>Video kabel vhodný pro přenos složkového analogového video signálu RGBHV, 5x koaxiální kabel, impedance 75Ω, LSOH</t>
  </si>
  <si>
    <t>Kabel optický 4x MM 62/125, Schrack</t>
  </si>
  <si>
    <t>4x optické vlákno Multimode, 62,5/125um, LSNH</t>
  </si>
  <si>
    <t>Kabel HDMI 14m, Extron HDMI Pro/50</t>
  </si>
  <si>
    <t>Kabel HDMI, specifikace HDMI 1.3, délka 14m</t>
  </si>
  <si>
    <t>Kabel HDMI 15m, Extron HDMI Pro/50</t>
  </si>
  <si>
    <t>Kabel HDMI, specifikace HDMI 1.3, délka 15m</t>
  </si>
  <si>
    <t>Kabel HDMI 22m, Extron HDMI Pro/75</t>
  </si>
  <si>
    <t>Kabel HDMI, specifikace HDMI 1.3, délka 22m</t>
  </si>
  <si>
    <t>Kabelový žlab s víkem 50x60mm</t>
  </si>
  <si>
    <t>Kabelový žlab neděrovaný, víko, rozměry 50x60mm, včetně nosného systému</t>
  </si>
  <si>
    <t>Podlahová krabice</t>
  </si>
  <si>
    <t>Podlahová krabice pro 12 modulů, 3x přístrojová vanička pro moduly 45, včetně víka a příslušenství</t>
  </si>
  <si>
    <t>Protažení kabeláže Společenský sál</t>
  </si>
  <si>
    <t>Protažení kabeláže a instalace žlabů Společenský sál</t>
  </si>
  <si>
    <t>Kabel CXKH-R 2x1,5, Prakab 1-CXKH-R</t>
  </si>
  <si>
    <r>
      <t>Kabel pro rozvod elektrické energie CXKH-R 2x1,5mm</t>
    </r>
    <r>
      <rPr>
        <vertAlign val="superscript"/>
        <sz val="8"/>
        <rFont val="Arial"/>
        <family val="2"/>
        <charset val="238"/>
      </rPr>
      <t>2</t>
    </r>
    <r>
      <rPr>
        <sz val="8"/>
        <rFont val="Arial"/>
        <family val="2"/>
        <charset val="238"/>
      </rPr>
      <t xml:space="preserve">, jmenovité napětí 0,6kV, FRNC plášť, samozhášivý </t>
    </r>
  </si>
  <si>
    <t>Kabelová chránička ∅40mm</t>
  </si>
  <si>
    <t>Kabelová chránička, průměr 40mm</t>
  </si>
  <si>
    <t>Protažení kabeláže a  instalace kabelových žlabů Hudební klub</t>
  </si>
  <si>
    <t>Kabel multipárový 8x2x0,22, Klotz PX22CH08</t>
  </si>
  <si>
    <t>Kabel HDMI 16m, Extron HDMI Pro 50</t>
  </si>
  <si>
    <t>Kabel HDMI, specifikace HDMI 1.3, délka 16m</t>
  </si>
  <si>
    <t>Kabelový žlab s víkem 50x62mm</t>
  </si>
  <si>
    <t>Protažení kabeláže Malý sál</t>
  </si>
  <si>
    <t>Kabel HDMI 10m, Extron HDMI Pro/35</t>
  </si>
  <si>
    <t>Kabel HDMI, specifikace HDMI 1.3, délka 10m</t>
  </si>
  <si>
    <t xml:space="preserve">Podlahová krabice, OBO MS250-2/3 + </t>
  </si>
  <si>
    <t>Podlahová krabice, 3x přístrojová vložka pro 3 moduly 45, včetně víka a příslušenství</t>
  </si>
  <si>
    <t>Kabelová chránička, Kopos</t>
  </si>
  <si>
    <t>Protažení kabeláže Zasedací místnost</t>
  </si>
  <si>
    <t>Učebna C2.03</t>
  </si>
  <si>
    <t>Kabel reproduktorový 2x1,5, Klotz SCH2015</t>
  </si>
  <si>
    <t>Reproduktorový audio kabel, kroucený pár 1,5mm2, FRNC specifikace</t>
  </si>
  <si>
    <t>Kabel HDMI 4m, Extron HDMI Pro/12</t>
  </si>
  <si>
    <t>Kabel HDMI, specifikace HDMI 1.3, délka 4m</t>
  </si>
  <si>
    <t>Kabel HDMI 18m, Extron HDMI Pro/75</t>
  </si>
  <si>
    <t>Kabel HDMI, specifikace HDMI 1.3, délka 18m</t>
  </si>
  <si>
    <t>Protažení kabeláže C2.03</t>
  </si>
  <si>
    <t>Učebna C2.04</t>
  </si>
  <si>
    <t>Kabel HDMI 20m, Extron HDMI Pro/75</t>
  </si>
  <si>
    <t>Kabel HDMI, specifikace HDMI 1.3, délka 20m</t>
  </si>
  <si>
    <t>Protažení kabeláže C2.04</t>
  </si>
  <si>
    <t>Kabel reproduktorový 2x2,5, Klotz SCH2025</t>
  </si>
  <si>
    <r>
      <t>Kabel vhodný pro přenos výkonového zvukového signálu, kroucený pár 2,5mm</t>
    </r>
    <r>
      <rPr>
        <vertAlign val="superscript"/>
        <sz val="8"/>
        <rFont val="Arial"/>
        <family val="2"/>
        <charset val="238"/>
      </rPr>
      <t>2</t>
    </r>
    <r>
      <rPr>
        <sz val="8"/>
        <rFont val="Arial"/>
        <family val="2"/>
        <charset val="238"/>
      </rPr>
      <t>, stínění, FRNC</t>
    </r>
  </si>
  <si>
    <t>Kabel CXKH-R 4x1,5</t>
  </si>
  <si>
    <r>
      <t>Kabel pro rozvod elektrické energie CXKH-R 4x1,5mm</t>
    </r>
    <r>
      <rPr>
        <vertAlign val="superscript"/>
        <sz val="8"/>
        <rFont val="Arial"/>
        <family val="2"/>
        <charset val="238"/>
      </rPr>
      <t>2</t>
    </r>
    <r>
      <rPr>
        <sz val="8"/>
        <rFont val="Arial"/>
        <family val="2"/>
        <charset val="238"/>
      </rPr>
      <t xml:space="preserve">, jmenovité napětí 0,6kV, FRNC plášť, samozhášivý </t>
    </r>
  </si>
  <si>
    <t>Kabel HDMI 23m, Extron HDMI Pro/75</t>
  </si>
  <si>
    <t>Kabel HDMI, specifikace HDMI 1.3, délka 23m</t>
  </si>
  <si>
    <t>Protažení kabeláže Taneční sál</t>
  </si>
  <si>
    <t>Instalace chrániček Taneční sál</t>
  </si>
  <si>
    <t>Kabel HDMI 8m, Extron HDMI Pro/25</t>
  </si>
  <si>
    <t>Kabel HDMI, specifikace HDMI 1.3, délka 8m</t>
  </si>
  <si>
    <t>Protažení kabeláže Přednáškový sál</t>
  </si>
  <si>
    <t>Kabel multipárový 4x4x0,18, Klotz SQM18H08</t>
  </si>
  <si>
    <r>
      <t>Kabel vhodný pro přenos symetrického analogového zvukového signálu, 4x kroucená čtveřice 0,18mm</t>
    </r>
    <r>
      <rPr>
        <vertAlign val="superscript"/>
        <sz val="8"/>
        <rFont val="Arial"/>
        <family val="2"/>
        <charset val="238"/>
      </rPr>
      <t>2</t>
    </r>
    <r>
      <rPr>
        <sz val="8"/>
        <rFont val="Arial"/>
        <family val="2"/>
        <charset val="238"/>
      </rPr>
      <t>, stínění, FRNC</t>
    </r>
  </si>
  <si>
    <t>Kabel koaxiální Ga27flex</t>
  </si>
  <si>
    <t>Koaxiální kabel vhodný pro bezdrátové mikrofonní systémy, impedance 50Ω, jádro Cu licna, útlum 16.1dB/100m při 1GHz</t>
  </si>
  <si>
    <t>Protažení kabeláže Divadelní sál</t>
  </si>
  <si>
    <t>Podlahová krabice, Legrand</t>
  </si>
  <si>
    <t>Podlahová krabice pro 24 modulů, 3x přístrojová vanička pro moduly 45, včetně víka a příslušenství</t>
  </si>
  <si>
    <t>Kabelový žlab s víkem 150x60mm</t>
  </si>
  <si>
    <t>Kabelový žlab neděrovaný, víko, rozměry 150x60mm, včetně nosného systému</t>
  </si>
  <si>
    <t>Kabelový žlab s víkem 300x60mm</t>
  </si>
  <si>
    <t>Kabelový žlab neděrovaný, víko, rozměry 300x60mm, včetně nosného systému</t>
  </si>
  <si>
    <t>Instalace kabelových žlabů</t>
  </si>
  <si>
    <t>m</t>
  </si>
  <si>
    <t>Aktivní reprosoustava hlavní, MeyerSound UPQ-1P, MeyerSound UPQ-1P</t>
  </si>
  <si>
    <t>Držák reprosoustavy, MeyerSound MYA-UPQ</t>
  </si>
  <si>
    <t>Aktivní reprosoustava výkryt, MeyerSound MM-4XP+MPS-481</t>
  </si>
  <si>
    <t>Držák reprosoustavy, MeyerSound MUB-MM4XP</t>
  </si>
  <si>
    <t>Aktivní směrový pódiový odposlech, MeyerSound USM-1P</t>
  </si>
  <si>
    <t>HDMI/MM optika převodník RX, Extron FOXBOX Rx HDMI MM</t>
  </si>
  <si>
    <t>Projektor, NEC PH1000U</t>
  </si>
  <si>
    <t>Objektiv projektoru, NEC NP28ZL</t>
  </si>
  <si>
    <t>Motorické projekční plátno, MW Maxxscreen 20</t>
  </si>
  <si>
    <t>PTZ kamera, SONY EVI HD1</t>
  </si>
  <si>
    <t>19" Stojan, Middle Atlantic WR-37-32</t>
  </si>
  <si>
    <t>Zesilovač indukční smyčky, Bosch 1LA10</t>
  </si>
  <si>
    <t>Audio distributor, RDL ST-DA3</t>
  </si>
  <si>
    <t>Audio procesor, BSS BLU100</t>
  </si>
  <si>
    <t>Audio distributor, Extrom MDA3</t>
  </si>
  <si>
    <t>Set top box, Dreambox DM500HD (DVB-T)</t>
  </si>
  <si>
    <t>DVD přehrávač, Tascam DV01</t>
  </si>
  <si>
    <t>HDMI/Cat6 převodník RX, Extron HDMI 201 RX</t>
  </si>
  <si>
    <t>HDMI přepínač, Extron SW8 HDMI</t>
  </si>
  <si>
    <t>VGA přepínač, Extron SW6 VGA</t>
  </si>
  <si>
    <t>HDMI audio deembedder, Extron HAE 100</t>
  </si>
  <si>
    <t>HDMI/MM Optika převodník TX, Extron FOXBOX Tx HDMI MM</t>
  </si>
  <si>
    <t>Ruční bezdrátový mikrofon s přijímačem, Sennheiser EW335 G3</t>
  </si>
  <si>
    <t>Bezdrátový náhlavní mikrofon s přijímačem, Sennheiser EW352 G3</t>
  </si>
  <si>
    <t>Audio přepojovač, Switchcraft TTEZN10SLT</t>
  </si>
  <si>
    <t>Propojovací kabely Bantam, Neutrik</t>
  </si>
  <si>
    <t>Audio interface, DIGICO D-Rack</t>
  </si>
  <si>
    <t>Datový přepojovač, Schrack</t>
  </si>
  <si>
    <t>Datový přepínač, HP V1910-16G</t>
  </si>
  <si>
    <t>HD/SDI audio embedder, BlackMagicDesign MiniConverter Audio 2 SDI</t>
  </si>
  <si>
    <t>Převodník HD/SDI optické vlákno, Blackmagic Design Mini Convert - Optic Fiber/SDI</t>
  </si>
  <si>
    <t>Centrální kontrolér, AMX Ni2100 + PSN2.8</t>
  </si>
  <si>
    <t>Bezdrátový dotykový panel, Ipad + Iridium mobile</t>
  </si>
  <si>
    <t>Wifi AP, ASUS RT-N66U</t>
  </si>
  <si>
    <t>Převodník rozhraní, ApolloArt PEC25</t>
  </si>
  <si>
    <t>Releová jednotka, ApolloArt PER610</t>
  </si>
  <si>
    <t>Digitální konzole, DIGICO SD9</t>
  </si>
  <si>
    <t>CD přehrávač, Tascam CD500B</t>
  </si>
  <si>
    <t>Solid state recorder, Tascam SS-R200</t>
  </si>
  <si>
    <t>Příjímač bezdrátového mikrofonu, Sennheiser EM2050</t>
  </si>
  <si>
    <t>Ruční bezdrátový mikrofon, Sennheiser MMD945-1 + SKM2000</t>
  </si>
  <si>
    <t>Bezdrátová náhlavní sada, Sennheiser SK2000 + HSP4</t>
  </si>
  <si>
    <t>Mobilní rack 8U, DAP Audio 12HE rackcase</t>
  </si>
  <si>
    <t>HDMI/Cat6 převodník TX, Extron HDMI 201 RX</t>
  </si>
  <si>
    <t>Centrální jednotka diskuzního systému, Sennheiser ADN CU1</t>
  </si>
  <si>
    <t>Předsednická jednotka diskuzního systému, Sennheiser ADN C1</t>
  </si>
  <si>
    <t>Delegátské jednotky diskuzního systému, Sennheiser ADN D1</t>
  </si>
  <si>
    <t>LCD displej, NEC MultiSync V462</t>
  </si>
  <si>
    <t>Nástěnný držák  LCD, Vogels PFW5505</t>
  </si>
  <si>
    <t>IPTV karta, NEC slot-in IPTV tuner</t>
  </si>
  <si>
    <t>DIS_B1.02.1, DIS_B1.02.2</t>
  </si>
  <si>
    <t>DIS_B2.02.1, DIS_B2.02.2</t>
  </si>
  <si>
    <t>RP_B0.16.3, RP_B0.16.4, RP_B1.19, RP_B1.20</t>
  </si>
  <si>
    <t>IS_B0.15A, IS_B0.15B</t>
  </si>
  <si>
    <t>DP_B0.15</t>
  </si>
  <si>
    <t>PL_B0.16</t>
  </si>
  <si>
    <t>PTZ_B0.15</t>
  </si>
  <si>
    <t>RK_B0.17</t>
  </si>
  <si>
    <t>PM_B0.15.1, PM_B0.15.2</t>
  </si>
  <si>
    <t>PM_B0.16.1, PM_B0.16.2</t>
  </si>
  <si>
    <t>PM_B0.15.3</t>
  </si>
  <si>
    <t>LCD zobrazovač, NEC Multisync V462</t>
  </si>
  <si>
    <t>DIS_A2.14</t>
  </si>
  <si>
    <t>Nástěnný držák LCD, Vogels PFW5505</t>
  </si>
  <si>
    <t>PM_A2.14.1, PM_A2.14.2</t>
  </si>
  <si>
    <t>Aktivní reprosoustava, MeyerSound UP-Junior</t>
  </si>
  <si>
    <t>Držák, MeyerSound MUB UPJunior</t>
  </si>
  <si>
    <t>Podhledová reprosoustava, JBL Control 26CT</t>
  </si>
  <si>
    <t>CD přehrávač, Tacam CD-500B</t>
  </si>
  <si>
    <t>Mixážní pult, Soundcraft EFX12</t>
  </si>
  <si>
    <t>Zesilovač, Crown CTS600</t>
  </si>
  <si>
    <t>Presentation switcher, Extron IN1606</t>
  </si>
  <si>
    <t>HDMI Extender TX, Extron HDMI 201 TX</t>
  </si>
  <si>
    <t>HDMI Extender TX, Extron HDMI A 201 TX</t>
  </si>
  <si>
    <t>HDMI Extender RX, Extron HDMI 201 RX</t>
  </si>
  <si>
    <t>DVD player, Pioneer BDP150</t>
  </si>
  <si>
    <t>Multimedia player, Popcorn A-300</t>
  </si>
  <si>
    <t>Kontrolér, AMX Ni900 + PSN2.8</t>
  </si>
  <si>
    <t>Dotykový panel, AMX NXD500i</t>
  </si>
  <si>
    <t>Ovládací dotykový panel řídícího sytému, min. 5" úhlopříčka, rozlišení min. 800x480, svítivost 200cd/m2, Ethernet</t>
  </si>
  <si>
    <t>Datový přepínač, HP ProCurve1410-16G</t>
  </si>
  <si>
    <t>RP_A1.06.1, RP_A1.06.2</t>
  </si>
  <si>
    <t>RP_A1.18.1, RP_A1.18.2, RP_A1.18.3, RP_A1.18.4, RP_A1.18.5, RP_A1.18.6, RP_A1.18.7, RP_A1.18.8, RP_A1.18.9</t>
  </si>
  <si>
    <t>DIS_A1.06, DIS_A1.18</t>
  </si>
  <si>
    <t>OP_A1.05</t>
  </si>
  <si>
    <t>RK_A1.02</t>
  </si>
  <si>
    <t>PM_A1.06.1</t>
  </si>
  <si>
    <t>PM_A1.06.2</t>
  </si>
  <si>
    <t>RP_C1.15.1, RP_C1.15.2</t>
  </si>
  <si>
    <t>Držák aktivní reprosoustavy, MeyerSound MUB UPJunior</t>
  </si>
  <si>
    <t>Audio Mute, 2x RDL ST-SSR1</t>
  </si>
  <si>
    <t>IS_C1.15</t>
  </si>
  <si>
    <t>RK_C0.14</t>
  </si>
  <si>
    <t>DVD přehrávač, Tascam DV-01U</t>
  </si>
  <si>
    <t>DP_C1.15</t>
  </si>
  <si>
    <t>Projektor, NEC PA550W</t>
  </si>
  <si>
    <t>Objektiv projektoru, NEC NP12ZL</t>
  </si>
  <si>
    <t>Držák projektoru, VOGELS PFA 9010 + PFA 9003 + PPC 1000</t>
  </si>
  <si>
    <t>Plátno, MW</t>
  </si>
  <si>
    <t>PM_C1.15</t>
  </si>
  <si>
    <t>PM_C1.16.1</t>
  </si>
  <si>
    <t>PM_C1_16.2</t>
  </si>
  <si>
    <t>RP_C2.12.1, RP_C2.12.2, RP_C2.12.3, RP_C2.12.4</t>
  </si>
  <si>
    <t>Reprosoustava, L-Acoustics 8XTiW</t>
  </si>
  <si>
    <t>Držák reprosoustavy, L-Acoustics ETR8XtiW</t>
  </si>
  <si>
    <t>DP_C2.12</t>
  </si>
  <si>
    <t>Objektiv projektoru, NEC NP13ZL</t>
  </si>
  <si>
    <t>Držák projektoru, VOGELS PFA 9010 + PFA 9004 + PPC 2000</t>
  </si>
  <si>
    <t>PL_C2.12.2</t>
  </si>
  <si>
    <t>Motorické plátno, MW Rollfix 100 Electric</t>
  </si>
  <si>
    <t>HDMI přepínač, Extron SW2 HDMI</t>
  </si>
  <si>
    <t>VGA přepínač, Extron SW2 VGA</t>
  </si>
  <si>
    <t>Audio maticový procesor, BSS BLU-100</t>
  </si>
  <si>
    <t>DVD přehrávač, Pioneer DV-430</t>
  </si>
  <si>
    <t>Audio zesilovač, Crown XLS1500</t>
  </si>
  <si>
    <t>PM_C2.12</t>
  </si>
  <si>
    <t>Ovládací panel s přípojným místem, Extron MLC226AAP + AAP</t>
  </si>
  <si>
    <t>Montážní box pro ovládací panel, Extron SMB 105</t>
  </si>
  <si>
    <t>DP_C2.03</t>
  </si>
  <si>
    <t>PL_C2.03</t>
  </si>
  <si>
    <t>Motorické plátno, MW rollFix 80 Electric</t>
  </si>
  <si>
    <t xml:space="preserve">RP_C2.03.1, RP_C2.03.2 </t>
  </si>
  <si>
    <t>Podhledová reprosoustava, JBL Control24</t>
  </si>
  <si>
    <t>Zesilovač, Crown C180A</t>
  </si>
  <si>
    <t>LCD monitor, iiYama ProLite B2280HS</t>
  </si>
  <si>
    <t>DVD přehrávač, Pioneer DV430</t>
  </si>
  <si>
    <t>Vizualizér, Wolfvision VZ-8 light</t>
  </si>
  <si>
    <t>Prezentační přepínač, Extron MPS409</t>
  </si>
  <si>
    <t>RK_C2.03</t>
  </si>
  <si>
    <t>Ovládací panel, Extron MLC226</t>
  </si>
  <si>
    <t>PM_C2.03</t>
  </si>
  <si>
    <t>Přípojné místo, Extron Cable Cubby 600</t>
  </si>
  <si>
    <t>IT_C2.04</t>
  </si>
  <si>
    <t>Interaktivní tabule s integrovaným projektorem, SmartBoard 685ix</t>
  </si>
  <si>
    <t>Převodník USB po Cat5, Papouch USB Rover 1650</t>
  </si>
  <si>
    <t>RP_C2.04.1, RP_C2.04.2,  RP_C2.04.3</t>
  </si>
  <si>
    <t>RK_C2.04</t>
  </si>
  <si>
    <t>DVD přehrávač, Pionneer DV430</t>
  </si>
  <si>
    <t>PM_C2.04</t>
  </si>
  <si>
    <t>RP_B3.03.1, RP_B3.03.2</t>
  </si>
  <si>
    <t>Sloupová reprosoustava, JBL CBT 100LA-WH</t>
  </si>
  <si>
    <t>Držák reprosoustavy, JBL MTC-CBT-SMB1</t>
  </si>
  <si>
    <t>Výkonový zesilovač, Crown XLS1500</t>
  </si>
  <si>
    <t>IS_B3.03</t>
  </si>
  <si>
    <t>Indukční smyčka, rozměry dle výkresové dokumentace, provedení CYKYlo 3x 1,5mm2</t>
  </si>
  <si>
    <t>Zesilovač indukční smyčky, Bosch PLN-1LA10</t>
  </si>
  <si>
    <t>DP_B3.03</t>
  </si>
  <si>
    <t>Projektor, NEC PX750U</t>
  </si>
  <si>
    <t>Objektiv projektoru, NEC NP17ZL</t>
  </si>
  <si>
    <t>Držák dataprojektoru, VOGELS PFA 9010 + PFA 9004 + PPC 2000</t>
  </si>
  <si>
    <t>HDMI po Cat6 převodník RX, Extron HDMI 200 RX</t>
  </si>
  <si>
    <t>PL_B3.03.1</t>
  </si>
  <si>
    <t>Motorické plátno, MW MaxxScreen 15</t>
  </si>
  <si>
    <t>PM_3.03</t>
  </si>
  <si>
    <t>Přípojné místo, Extron Cabble Cubby 800</t>
  </si>
  <si>
    <t>Vizualizer, Wolfvision VZ-8 light</t>
  </si>
  <si>
    <t>Interaktivní panel, SMART PODIUM ID422</t>
  </si>
  <si>
    <t>PTZ_B3.03.1, PTZ_B3.03.2</t>
  </si>
  <si>
    <t>PTZ HD kamery, Sony EVI HD7V</t>
  </si>
  <si>
    <t>DVI po Cat6 převodník TX, Extron DVI 200 TX</t>
  </si>
  <si>
    <t>DVI  po Cat6 převodník RX, Extron DVI 200 RX</t>
  </si>
  <si>
    <t>Videokonferenční kodek, LifeSize Room 200</t>
  </si>
  <si>
    <t>Stolní mikrofon, Beyerdynamic MPC 66V SW</t>
  </si>
  <si>
    <t>Keramická tabule, Kenet Softline</t>
  </si>
  <si>
    <t>Digitální zvukový maticový procesor, BSS BLU 101</t>
  </si>
  <si>
    <t>HDMI maticový přepínač 8x8, Extron DXP 88 HDMI</t>
  </si>
  <si>
    <t>VGA maticový přepínač 4x4, Extron MVX 44 VGA A</t>
  </si>
  <si>
    <t>Video procesor, RGB Dual View</t>
  </si>
  <si>
    <t>HDMI audio deembeder, Extron HAE 100</t>
  </si>
  <si>
    <t>EDID emulátor, Extron EDID101V</t>
  </si>
  <si>
    <t>HDMI po Cat6 převodník TX, Extron HDMI 200TX</t>
  </si>
  <si>
    <t>RK_B3.03</t>
  </si>
  <si>
    <t>Stojan AV techniky, Middle Atlantic SR-4-12</t>
  </si>
  <si>
    <t>Řídící jednotka, AMX NI3100</t>
  </si>
  <si>
    <t>Ovládací panel, Ipad3 + Iridium mobile</t>
  </si>
  <si>
    <t>WiFi přístupový bod, ASUS RT-N66U</t>
  </si>
  <si>
    <t>Relé jednotka, ApolloArt PER610</t>
  </si>
  <si>
    <t>Řídící modul pro DALI sběrnici, ApolloArt PEF150</t>
  </si>
  <si>
    <t>RP_B2.17.1A, RP_B2.17.2A</t>
  </si>
  <si>
    <t>RP_B2.17.1B, RP_B2.17.2B</t>
  </si>
  <si>
    <t>RP_B2.18.1, RP_B2.18.2</t>
  </si>
  <si>
    <t>RP_B2.18.3, RP_B2.18.4</t>
  </si>
  <si>
    <t>RP_B2.18.5, RP_B2.18.6</t>
  </si>
  <si>
    <t>RP_B2.16.1, RP_B2.16.2, RP_B2.16.3, RP_B2.16.10, RP_B2.16.11, RP_B2.16.12</t>
  </si>
  <si>
    <t>IS_B2.16.1, IS_B2.16.2</t>
  </si>
  <si>
    <t>Indukční smyčka, rozměry dle výkresové dokumenatace, provedení vodič 3x1,5mm2</t>
  </si>
  <si>
    <t>RP_B1.27.1, RP_B1.27.2,  RP_B1.27.3, RP_B1.27.4, RP_B1.27.5, RP_B1.27.6, RP_B1.33, RP_B1.34, RP_B1.35, RP_B1.36</t>
  </si>
  <si>
    <t>RP_B2.26.1, RP_B2.26.2,  RP_B2.26.3, RP_B2.26.4, RP_B2.26.5, RP_B2.26.6, RP_B2.27, RP_B2.28, RP_B2.29, RP_B2.30, RP_B2.31, RP_B2.32, RP_B2.33, RP_B2.34</t>
  </si>
  <si>
    <t>RP_B2.06.1, RP_B2.07, RP_B2.08.1, RP_B2.08.2, RP_B2.02, RP_B2.10.1,  RP_B2.10.2, RP_B2.11</t>
  </si>
  <si>
    <t>DIS_B2.18.1, DIS_B2.18.2</t>
  </si>
  <si>
    <t>RK_B3.08.1, RK_B3.08.2</t>
  </si>
  <si>
    <t>DP_B3.08</t>
  </si>
  <si>
    <t>PTZ_B2.17, PTZ_B2.16, PTZ_B2.18</t>
  </si>
  <si>
    <t>PM_B2.18.1, PM_B2.18.2, PM_B1.24.1, PM_B1.24.2</t>
  </si>
  <si>
    <t>PM_B2.18.3, PM_B2.18.4, PM_B2.18.5, PM_B2.18.6</t>
  </si>
  <si>
    <t>PM_B2.18.7,PM_B2.18.8</t>
  </si>
  <si>
    <t>PM_B2.18.9, PM_B2.18.10, PM_B2.18.11</t>
  </si>
  <si>
    <t>Aktivní širokpásmový reprobox hlavního ozvučení sálu, MeyerSound UPQ-1P</t>
  </si>
  <si>
    <t>Montážní závěs reproboxu hlavního ozvučení sálu, MeyerSound MYA-UPQ</t>
  </si>
  <si>
    <t>Aktivní subbasový reprobox hlavního ozvučení sálu, MeyerSound HP-600</t>
  </si>
  <si>
    <t>Aktivní širokopásmový reprobox hlavního ozvučení jeviště, MeyerSound CQ-2</t>
  </si>
  <si>
    <t>Montážní závěs reproboxu pro hlavní ozvučení jeviště, MeyerSound MYA-CQ</t>
  </si>
  <si>
    <t>Aktivní širokopásmový reprobox doplňkového ozvučení jeviště, MeyerSound UP-Junior</t>
  </si>
  <si>
    <t>Montážní závěs pro doplňkové ozvučení jeviště, MeyerSound MYA UPJunior</t>
  </si>
  <si>
    <t>Aktivní širokopásmový reprobox efektového ozvučení, MeyerSound UPM-1P</t>
  </si>
  <si>
    <t>Držák surround reprosoustav, MeyerSound MUB-UPM</t>
  </si>
  <si>
    <t>Zesilovač indukční smyčka, Bosch 1LA10</t>
  </si>
  <si>
    <t>Reprosoustavy podhled, JBL Control 24CT Micro</t>
  </si>
  <si>
    <t>Reprosoustava, JBL  Control 23T WH</t>
  </si>
  <si>
    <t>Reprosoustava podhled, JBL Control 24CT Micro</t>
  </si>
  <si>
    <t>Zesilovač 8 kanálů, Labgruppen C10:8</t>
  </si>
  <si>
    <t>Stolní stanice interkomu, ASL PS230</t>
  </si>
  <si>
    <t>Audio rozhraní interkomu, ASL PS260T</t>
  </si>
  <si>
    <t>Napájecí zdroj party-line, ASL PS289</t>
  </si>
  <si>
    <t>LCD displej, iiYama ProLite B2280HS</t>
  </si>
  <si>
    <t>Převodník HD-SDI na HDMI, Blackmagic Design Miniconvertor HDSDI 2 HDMI</t>
  </si>
  <si>
    <t>Držák LCD, Vogels WALL 1005</t>
  </si>
  <si>
    <t>Audio konvertor nesymetrický/symetrický, RDL TX-AFC1M</t>
  </si>
  <si>
    <t>MADI Interface, RME HDSPe MADI</t>
  </si>
  <si>
    <t>Anténa, Sennheiser AD3700</t>
  </si>
  <si>
    <t>Ruchový mikrofon, Sennheiseer ME64 + K6P-C</t>
  </si>
  <si>
    <t>Instalační digitální mixer, YAMAHA IMX644</t>
  </si>
  <si>
    <t>Audio procesor, BSS BLU160 + 2x Analog out card + 2x AES/EBU in card</t>
  </si>
  <si>
    <t>Audio procesor break-out box, BSS BLU BOB</t>
  </si>
  <si>
    <t>Audio procesor break-in box, BSS BLU BIB</t>
  </si>
  <si>
    <t>Audio interface, Digico D-rack</t>
  </si>
  <si>
    <t>Interface convertor, Digico Blue-box</t>
  </si>
  <si>
    <t>Audio přepojovač, Switchcraft</t>
  </si>
  <si>
    <t>Audio dekodér, Marantz AV 7701</t>
  </si>
  <si>
    <t>Datový switch, HP V1910-48G</t>
  </si>
  <si>
    <t>Stojan AV technologie, Middle Atlantic WR-37-32</t>
  </si>
  <si>
    <t>LCD displej, DELL U2412</t>
  </si>
  <si>
    <t>Náhledový monitor, OSEE MVM230-3HSV</t>
  </si>
  <si>
    <t>IPTV stream encoder, MGW Micro PREMIUM ENC</t>
  </si>
  <si>
    <t>Projektor, Barco RLM-W12</t>
  </si>
  <si>
    <t>Objektiv projektoru, Barco TLD+</t>
  </si>
  <si>
    <t>Promítací okénko, Kelonik Spectra glass 20x45</t>
  </si>
  <si>
    <t>HDSDI karta, Blackmagic Design Declink DUO</t>
  </si>
  <si>
    <t>HDSDI matice, Blackmagic Design Smart Videohub 16x16</t>
  </si>
  <si>
    <t>Převodník Optika/Koax HDSDI, Blackmagic Design Mini Convert - Optic Fiber/SDI</t>
  </si>
  <si>
    <t>HD/SDI rekordér, Blackmagic Design</t>
  </si>
  <si>
    <t>SSD disk, OCZ Vertex 3 240GB</t>
  </si>
  <si>
    <t>BlueRay player, Pioneer BD-LX55</t>
  </si>
  <si>
    <t>DVD player, Pioneer DV-430</t>
  </si>
  <si>
    <t>PTZ Kamera, Sony EVIHD1</t>
  </si>
  <si>
    <t>Ovladač PTZ kamer, SONY CPITV4S</t>
  </si>
  <si>
    <t>BNC přepojovač, SwitchCraft</t>
  </si>
  <si>
    <t>Digitální konzole, Digico SD8</t>
  </si>
  <si>
    <t>SSD rekordér, Tascam SS-R200</t>
  </si>
  <si>
    <t>CD/SSD rekordér, Tascam SS-CDR200</t>
  </si>
  <si>
    <t>CD/MD rekordér, Tascam MD-CD MKIII</t>
  </si>
  <si>
    <t>Odposlech monitor osvětlovač, Dynaudio BM5A MKII</t>
  </si>
  <si>
    <t>Odposlech monitor zvukař, Dynaudio BM12A</t>
  </si>
  <si>
    <t>RP_B2.05, RP_B2.06, RP_B2.13, RP_B2.14, RP_B2.14.1</t>
  </si>
  <si>
    <t>REKONSTRUKCE A MODERNIZACE DK POKLAD</t>
  </si>
  <si>
    <t>PS12.8 - 12.16</t>
  </si>
</sst>
</file>

<file path=xl/styles.xml><?xml version="1.0" encoding="utf-8"?>
<styleSheet xmlns="http://schemas.openxmlformats.org/spreadsheetml/2006/main">
  <numFmts count="7">
    <numFmt numFmtId="164" formatCode="####;\-####"/>
    <numFmt numFmtId="165" formatCode="#,##0;\-#,##0"/>
    <numFmt numFmtId="166" formatCode="#,##0.00;\-#,##0.00"/>
    <numFmt numFmtId="167" formatCode="#,##0.000;\-#,##0.000"/>
    <numFmt numFmtId="168" formatCode="#,##0.00000;\-#,##0.00000"/>
    <numFmt numFmtId="169" formatCode="#,##0.0;\-#,##0.0"/>
    <numFmt numFmtId="170" formatCode="#,##0.\-"/>
  </numFmts>
  <fonts count="18">
    <font>
      <sz val="10"/>
      <name val="Arial"/>
      <charset val="110"/>
    </font>
    <font>
      <sz val="8"/>
      <name val="Arial"/>
      <family val="2"/>
      <charset val="238"/>
    </font>
    <font>
      <sz val="8"/>
      <name val="Arial CE"/>
      <charset val="110"/>
    </font>
    <font>
      <sz val="7"/>
      <name val="Arial CE"/>
      <charset val="110"/>
    </font>
    <font>
      <b/>
      <sz val="8"/>
      <name val="Arial"/>
      <family val="2"/>
      <charset val="238"/>
    </font>
    <font>
      <b/>
      <sz val="14"/>
      <color indexed="10"/>
      <name val="Arial CE"/>
      <charset val="110"/>
    </font>
    <font>
      <b/>
      <sz val="8"/>
      <name val="Arial CE"/>
      <charset val="110"/>
    </font>
    <font>
      <b/>
      <sz val="8"/>
      <color indexed="12"/>
      <name val="Arial"/>
      <family val="2"/>
      <charset val="238"/>
    </font>
    <font>
      <b/>
      <u/>
      <sz val="8"/>
      <name val="Arial"/>
      <family val="2"/>
      <charset val="238"/>
    </font>
    <font>
      <b/>
      <u/>
      <sz val="8"/>
      <color indexed="10"/>
      <name val="Arial"/>
      <family val="2"/>
      <charset val="238"/>
    </font>
    <font>
      <sz val="8"/>
      <color indexed="63"/>
      <name val="Arial"/>
      <family val="2"/>
      <charset val="238"/>
    </font>
    <font>
      <sz val="8"/>
      <color indexed="10"/>
      <name val="Arial"/>
      <family val="2"/>
      <charset val="238"/>
    </font>
    <font>
      <sz val="8"/>
      <name val="Arial"/>
      <family val="2"/>
      <charset val="238"/>
    </font>
    <font>
      <sz val="10"/>
      <name val="Arial"/>
      <family val="2"/>
      <charset val="238"/>
    </font>
    <font>
      <sz val="8"/>
      <color indexed="63"/>
      <name val="Arial"/>
      <family val="2"/>
      <charset val="238"/>
    </font>
    <font>
      <b/>
      <sz val="8"/>
      <color indexed="12"/>
      <name val="Arial"/>
      <family val="2"/>
      <charset val="238"/>
    </font>
    <font>
      <vertAlign val="superscript"/>
      <sz val="8"/>
      <name val="Arial"/>
      <family val="2"/>
      <charset val="238"/>
    </font>
    <font>
      <b/>
      <sz val="8"/>
      <color rgb="FF0000FF"/>
      <name val="Arial"/>
      <family val="2"/>
      <charset val="238"/>
    </font>
  </fonts>
  <fills count="4">
    <fill>
      <patternFill patternType="none"/>
    </fill>
    <fill>
      <patternFill patternType="gray125"/>
    </fill>
    <fill>
      <patternFill patternType="solid">
        <fgColor indexed="26"/>
      </patternFill>
    </fill>
    <fill>
      <patternFill patternType="solid">
        <fgColor indexed="13"/>
      </patternFill>
    </fill>
  </fills>
  <borders count="14">
    <border>
      <left/>
      <right/>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hair">
        <color indexed="8"/>
      </right>
      <top style="thin">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style="hair">
        <color indexed="8"/>
      </right>
      <top style="hair">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right/>
      <top style="thin">
        <color indexed="8"/>
      </top>
      <bottom/>
      <diagonal/>
    </border>
  </borders>
  <cellStyleXfs count="2">
    <xf numFmtId="0" fontId="0" fillId="0" borderId="0" applyAlignment="0">
      <alignment vertical="top" wrapText="1"/>
      <protection locked="0"/>
    </xf>
    <xf numFmtId="0" fontId="13" fillId="0" borderId="0"/>
  </cellStyleXfs>
  <cellXfs count="103">
    <xf numFmtId="0" fontId="0" fillId="0" borderId="0" xfId="0" applyAlignment="1">
      <alignment vertical="top"/>
      <protection locked="0"/>
    </xf>
    <xf numFmtId="0" fontId="0" fillId="0" borderId="0" xfId="0" applyFont="1" applyAlignment="1" applyProtection="1">
      <alignment horizontal="left" vertical="top"/>
    </xf>
    <xf numFmtId="0" fontId="0" fillId="0" borderId="0" xfId="0" applyAlignment="1" applyProtection="1">
      <alignment horizontal="left" vertical="top"/>
    </xf>
    <xf numFmtId="0" fontId="1" fillId="0" borderId="0" xfId="0" applyFont="1" applyAlignment="1" applyProtection="1">
      <alignment horizontal="left" vertical="center"/>
    </xf>
    <xf numFmtId="0" fontId="5" fillId="2" borderId="0" xfId="0" applyFont="1" applyFill="1" applyAlignment="1" applyProtection="1">
      <alignment horizontal="left"/>
    </xf>
    <xf numFmtId="0" fontId="3" fillId="2" borderId="0" xfId="0" applyFont="1" applyFill="1" applyAlignment="1" applyProtection="1">
      <alignment horizontal="left"/>
    </xf>
    <xf numFmtId="0" fontId="6" fillId="2" borderId="0" xfId="0" applyFont="1" applyFill="1" applyAlignment="1" applyProtection="1">
      <alignment horizontal="left" vertical="center"/>
    </xf>
    <xf numFmtId="0" fontId="2" fillId="2" borderId="0" xfId="0" applyFont="1" applyFill="1" applyAlignment="1" applyProtection="1">
      <alignment horizontal="left" vertical="center"/>
    </xf>
    <xf numFmtId="0" fontId="3" fillId="2" borderId="0" xfId="0" applyFont="1" applyFill="1" applyAlignment="1" applyProtection="1">
      <alignment horizontal="left" vertical="center"/>
    </xf>
    <xf numFmtId="0" fontId="2" fillId="2" borderId="0" xfId="0" applyFont="1" applyFill="1" applyAlignment="1" applyProtection="1">
      <alignment horizontal="center" vertical="center"/>
    </xf>
    <xf numFmtId="0" fontId="0" fillId="2" borderId="0" xfId="0" applyFont="1" applyFill="1" applyAlignment="1" applyProtection="1">
      <alignment horizontal="left" vertical="center"/>
    </xf>
    <xf numFmtId="0" fontId="2" fillId="3" borderId="1"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164" fontId="2" fillId="3" borderId="5" xfId="0" applyNumberFormat="1" applyFont="1" applyFill="1" applyBorder="1" applyAlignment="1" applyProtection="1">
      <alignment horizontal="center" vertical="center"/>
    </xf>
    <xf numFmtId="164" fontId="2" fillId="3" borderId="6" xfId="0" applyNumberFormat="1" applyFont="1" applyFill="1" applyBorder="1" applyAlignment="1" applyProtection="1">
      <alignment horizontal="center" vertical="center"/>
    </xf>
    <xf numFmtId="164" fontId="2" fillId="3" borderId="7" xfId="0" applyNumberFormat="1" applyFont="1" applyFill="1" applyBorder="1" applyAlignment="1" applyProtection="1">
      <alignment horizontal="center" vertical="center"/>
    </xf>
    <xf numFmtId="164" fontId="2" fillId="3" borderId="8" xfId="0" applyNumberFormat="1" applyFont="1" applyFill="1" applyBorder="1" applyAlignment="1" applyProtection="1">
      <alignment horizontal="center" vertical="center"/>
    </xf>
    <xf numFmtId="0" fontId="0" fillId="2" borderId="9" xfId="0" applyFont="1" applyFill="1" applyBorder="1" applyAlignment="1" applyProtection="1">
      <alignment horizontal="left"/>
    </xf>
    <xf numFmtId="0" fontId="0" fillId="2" borderId="10" xfId="0" applyFont="1" applyFill="1" applyBorder="1" applyAlignment="1" applyProtection="1">
      <alignment horizontal="left"/>
    </xf>
    <xf numFmtId="0" fontId="0" fillId="2" borderId="11" xfId="0" applyFont="1" applyFill="1" applyBorder="1" applyAlignment="1" applyProtection="1">
      <alignment horizontal="left"/>
    </xf>
    <xf numFmtId="0" fontId="4" fillId="0" borderId="0" xfId="0" applyFont="1" applyAlignment="1" applyProtection="1">
      <alignment horizontal="left" vertical="center"/>
    </xf>
    <xf numFmtId="0" fontId="7" fillId="0" borderId="0" xfId="0" applyFont="1" applyAlignment="1" applyProtection="1">
      <alignment horizontal="center" vertical="center"/>
    </xf>
    <xf numFmtId="0" fontId="7" fillId="0" borderId="0" xfId="0" applyFont="1" applyAlignment="1" applyProtection="1">
      <alignment horizontal="left" vertical="center"/>
    </xf>
    <xf numFmtId="166" fontId="7" fillId="0" borderId="0" xfId="0" applyNumberFormat="1" applyFont="1" applyAlignment="1" applyProtection="1">
      <alignment horizontal="right" vertical="center"/>
    </xf>
    <xf numFmtId="167" fontId="7" fillId="0" borderId="0" xfId="0" applyNumberFormat="1" applyFont="1" applyAlignment="1" applyProtection="1">
      <alignment horizontal="righ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166" fontId="9" fillId="0" borderId="0" xfId="0" applyNumberFormat="1" applyFont="1" applyAlignment="1" applyProtection="1">
      <alignment horizontal="right" vertical="center"/>
    </xf>
    <xf numFmtId="167" fontId="9" fillId="0" borderId="0" xfId="0" applyNumberFormat="1" applyFont="1" applyAlignment="1" applyProtection="1">
      <alignment horizontal="right" vertical="center"/>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3" borderId="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164" fontId="1" fillId="3" borderId="8" xfId="0" applyNumberFormat="1" applyFont="1" applyFill="1" applyBorder="1" applyAlignment="1" applyProtection="1">
      <alignment horizontal="center" vertical="center"/>
    </xf>
    <xf numFmtId="164" fontId="1" fillId="3" borderId="7" xfId="0" applyNumberFormat="1" applyFont="1" applyFill="1" applyBorder="1" applyAlignment="1" applyProtection="1">
      <alignment horizontal="center" vertical="center"/>
    </xf>
    <xf numFmtId="0" fontId="1" fillId="2" borderId="12" xfId="0" applyFont="1" applyFill="1" applyBorder="1" applyAlignment="1" applyProtection="1">
      <alignment horizontal="left"/>
    </xf>
    <xf numFmtId="0" fontId="1" fillId="0" borderId="0" xfId="0" applyFont="1" applyAlignment="1" applyProtection="1">
      <alignment horizontal="center" vertical="center"/>
    </xf>
    <xf numFmtId="0" fontId="1" fillId="0" borderId="0" xfId="0" applyFont="1" applyAlignment="1" applyProtection="1">
      <alignment horizontal="left" vertical="center" wrapText="1"/>
    </xf>
    <xf numFmtId="167" fontId="1" fillId="0" borderId="0" xfId="0" applyNumberFormat="1" applyFont="1" applyAlignment="1" applyProtection="1">
      <alignment horizontal="right" vertical="center"/>
    </xf>
    <xf numFmtId="166" fontId="1" fillId="0" borderId="0" xfId="0" applyNumberFormat="1" applyFont="1" applyAlignment="1" applyProtection="1">
      <alignment horizontal="right" vertical="center"/>
    </xf>
    <xf numFmtId="168" fontId="1" fillId="0" borderId="0" xfId="0" applyNumberFormat="1" applyFont="1" applyAlignment="1" applyProtection="1">
      <alignment horizontal="right" vertical="center"/>
    </xf>
    <xf numFmtId="169" fontId="1" fillId="0" borderId="0" xfId="0" applyNumberFormat="1" applyFont="1" applyAlignment="1" applyProtection="1">
      <alignment horizontal="right" vertical="center"/>
    </xf>
    <xf numFmtId="165" fontId="1" fillId="0" borderId="0" xfId="0" applyNumberFormat="1" applyFont="1" applyAlignment="1" applyProtection="1">
      <alignment horizontal="right" vertical="center"/>
    </xf>
    <xf numFmtId="0" fontId="10" fillId="0" borderId="0" xfId="0" applyFont="1" applyAlignment="1" applyProtection="1">
      <alignment horizontal="left" vertical="center"/>
    </xf>
    <xf numFmtId="167" fontId="10" fillId="0" borderId="0" xfId="0" applyNumberFormat="1" applyFont="1" applyAlignment="1" applyProtection="1">
      <alignment horizontal="right" vertical="center"/>
    </xf>
    <xf numFmtId="0" fontId="11" fillId="0" borderId="0" xfId="0" applyFont="1" applyAlignment="1" applyProtection="1">
      <alignment horizontal="left" vertical="center"/>
    </xf>
    <xf numFmtId="0" fontId="12" fillId="0" borderId="0" xfId="0" applyFont="1" applyAlignment="1" applyProtection="1">
      <alignment horizontal="left" vertical="center"/>
    </xf>
    <xf numFmtId="0" fontId="14" fillId="0" borderId="0" xfId="0" applyFont="1" applyAlignment="1" applyProtection="1">
      <alignment horizontal="left" vertical="top" wrapText="1"/>
    </xf>
    <xf numFmtId="0" fontId="12" fillId="0" borderId="0" xfId="0" applyFont="1" applyAlignment="1" applyProtection="1">
      <alignment horizontal="center" vertical="center"/>
    </xf>
    <xf numFmtId="167" fontId="12" fillId="0" borderId="0" xfId="0" applyNumberFormat="1" applyFont="1" applyAlignment="1" applyProtection="1">
      <alignment horizontal="right" vertical="center"/>
    </xf>
    <xf numFmtId="0" fontId="1" fillId="0" borderId="0" xfId="0" applyFont="1" applyAlignment="1" applyProtection="1">
      <alignment horizontal="left" vertical="top" wrapText="1"/>
    </xf>
    <xf numFmtId="0" fontId="7" fillId="0" borderId="0" xfId="0" applyFont="1" applyBorder="1" applyAlignment="1" applyProtection="1">
      <alignment horizontal="left" vertical="center"/>
    </xf>
    <xf numFmtId="0" fontId="7" fillId="0" borderId="0" xfId="0" applyFont="1" applyBorder="1" applyAlignment="1" applyProtection="1">
      <alignment horizontal="center" vertical="center"/>
    </xf>
    <xf numFmtId="166" fontId="7" fillId="0" borderId="0" xfId="0" applyNumberFormat="1" applyFont="1" applyBorder="1" applyAlignment="1" applyProtection="1">
      <alignment horizontal="right" vertical="center"/>
    </xf>
    <xf numFmtId="167" fontId="7" fillId="0" borderId="0" xfId="0" applyNumberFormat="1" applyFont="1" applyBorder="1" applyAlignment="1" applyProtection="1">
      <alignment horizontal="right" vertical="center"/>
    </xf>
    <xf numFmtId="0" fontId="15" fillId="0" borderId="0" xfId="0" applyFont="1" applyBorder="1" applyAlignment="1" applyProtection="1">
      <alignment horizontal="left" vertical="center"/>
    </xf>
    <xf numFmtId="0" fontId="12" fillId="0" borderId="0" xfId="0" applyFont="1" applyAlignment="1" applyProtection="1">
      <alignment horizontal="left" vertical="top" wrapText="1"/>
    </xf>
    <xf numFmtId="0" fontId="12" fillId="0" borderId="0" xfId="1" applyFont="1" applyFill="1" applyBorder="1" applyAlignment="1">
      <alignment horizontal="left" vertical="top" wrapText="1"/>
    </xf>
    <xf numFmtId="0" fontId="12" fillId="0" borderId="0" xfId="1" applyFont="1" applyFill="1" applyBorder="1" applyAlignment="1">
      <alignment vertical="top" wrapText="1"/>
    </xf>
    <xf numFmtId="0" fontId="12" fillId="0" borderId="0" xfId="0" applyFont="1" applyAlignment="1" applyProtection="1">
      <alignment horizontal="left" vertical="center" wrapText="1"/>
    </xf>
    <xf numFmtId="170" fontId="12" fillId="0" borderId="0" xfId="1" applyNumberFormat="1" applyFont="1" applyFill="1" applyBorder="1" applyAlignment="1">
      <alignment vertical="top" wrapText="1"/>
    </xf>
    <xf numFmtId="0" fontId="12" fillId="0" borderId="0" xfId="1" applyNumberFormat="1" applyFont="1" applyFill="1" applyBorder="1" applyAlignment="1">
      <alignment vertical="top" wrapText="1"/>
    </xf>
    <xf numFmtId="0" fontId="17" fillId="0" borderId="0" xfId="0" applyFont="1" applyBorder="1" applyAlignment="1" applyProtection="1">
      <alignment horizontal="left" vertical="center"/>
    </xf>
    <xf numFmtId="0" fontId="17" fillId="0" borderId="0" xfId="1" applyFont="1" applyFill="1" applyBorder="1" applyAlignment="1">
      <alignment horizontal="left" vertical="top" wrapText="1"/>
    </xf>
    <xf numFmtId="0" fontId="12" fillId="0" borderId="0" xfId="0" applyFont="1" applyAlignment="1" applyProtection="1">
      <alignment horizontal="center" vertical="top"/>
    </xf>
    <xf numFmtId="14" fontId="2" fillId="2" borderId="0" xfId="0" applyNumberFormat="1" applyFont="1" applyFill="1" applyAlignment="1" applyProtection="1">
      <alignment horizontal="left" vertical="center"/>
    </xf>
    <xf numFmtId="0" fontId="12" fillId="0" borderId="0" xfId="1" applyFont="1" applyBorder="1" applyAlignment="1">
      <alignment vertical="top" wrapText="1"/>
    </xf>
    <xf numFmtId="0" fontId="12" fillId="0" borderId="0" xfId="1" applyFont="1" applyFill="1" applyBorder="1"/>
    <xf numFmtId="0" fontId="12" fillId="0" borderId="0" xfId="1" applyFont="1" applyFill="1" applyBorder="1" applyAlignment="1">
      <alignment horizontal="center" vertical="top" wrapText="1"/>
    </xf>
    <xf numFmtId="0" fontId="1" fillId="0" borderId="0" xfId="0" applyFont="1" applyAlignment="1" applyProtection="1">
      <alignment horizontal="center" vertical="top"/>
    </xf>
    <xf numFmtId="167" fontId="1" fillId="0" borderId="0" xfId="0" applyNumberFormat="1" applyFont="1" applyAlignment="1" applyProtection="1">
      <alignment horizontal="right" vertical="top"/>
    </xf>
    <xf numFmtId="166" fontId="1" fillId="0" borderId="0" xfId="0" applyNumberFormat="1" applyFont="1" applyAlignment="1" applyProtection="1">
      <alignment horizontal="right" vertical="top"/>
    </xf>
    <xf numFmtId="168" fontId="1" fillId="0" borderId="0" xfId="0" applyNumberFormat="1" applyFont="1" applyAlignment="1" applyProtection="1">
      <alignment horizontal="right" vertical="top"/>
    </xf>
    <xf numFmtId="169" fontId="1" fillId="0" borderId="0" xfId="0" applyNumberFormat="1" applyFont="1" applyAlignment="1" applyProtection="1">
      <alignment horizontal="right" vertical="top"/>
    </xf>
    <xf numFmtId="0" fontId="12" fillId="0" borderId="0" xfId="1" applyFont="1" applyBorder="1" applyAlignment="1">
      <alignment horizontal="center" vertical="top" wrapText="1"/>
    </xf>
    <xf numFmtId="0" fontId="12" fillId="0" borderId="0" xfId="1" applyNumberFormat="1" applyFont="1" applyBorder="1" applyAlignment="1">
      <alignment vertical="top" wrapText="1"/>
    </xf>
    <xf numFmtId="0" fontId="1" fillId="0" borderId="0" xfId="0" applyFont="1" applyAlignment="1" applyProtection="1">
      <alignment horizontal="left" vertical="top"/>
    </xf>
    <xf numFmtId="0" fontId="12" fillId="0" borderId="0" xfId="0" applyFont="1" applyAlignment="1" applyProtection="1">
      <alignment horizontal="left" vertical="top"/>
    </xf>
    <xf numFmtId="167" fontId="12" fillId="0" borderId="0" xfId="0" applyNumberFormat="1" applyFont="1" applyAlignment="1" applyProtection="1">
      <alignment horizontal="right" vertical="top"/>
    </xf>
    <xf numFmtId="0" fontId="11" fillId="0" borderId="0" xfId="0" applyFont="1" applyAlignment="1" applyProtection="1">
      <alignment horizontal="left" vertical="top"/>
    </xf>
    <xf numFmtId="0" fontId="0" fillId="0" borderId="0" xfId="0" applyAlignment="1" applyProtection="1">
      <alignment horizontal="left" vertical="top" wrapText="1"/>
    </xf>
    <xf numFmtId="0" fontId="10" fillId="0" borderId="0" xfId="0" applyFont="1" applyAlignment="1" applyProtection="1">
      <alignment horizontal="left" vertical="center" wrapText="1"/>
    </xf>
    <xf numFmtId="165" fontId="1" fillId="0" borderId="0" xfId="0" applyNumberFormat="1" applyFont="1" applyAlignment="1" applyProtection="1">
      <alignment horizontal="right" vertical="top"/>
    </xf>
    <xf numFmtId="0" fontId="1" fillId="0" borderId="0" xfId="1" applyFont="1" applyFill="1" applyBorder="1" applyAlignment="1">
      <alignment horizontal="left" vertical="top" wrapText="1"/>
    </xf>
    <xf numFmtId="0" fontId="1" fillId="0" borderId="0" xfId="1" applyFont="1" applyFill="1" applyBorder="1" applyAlignment="1">
      <alignment vertical="top" wrapText="1"/>
    </xf>
    <xf numFmtId="170" fontId="1" fillId="0" borderId="0" xfId="1" applyNumberFormat="1" applyFont="1" applyFill="1" applyBorder="1" applyAlignment="1">
      <alignment vertical="top" wrapText="1"/>
    </xf>
    <xf numFmtId="0" fontId="1" fillId="0" borderId="0" xfId="1" applyNumberFormat="1" applyFont="1" applyFill="1" applyBorder="1" applyAlignment="1">
      <alignment vertical="top" wrapText="1"/>
    </xf>
    <xf numFmtId="0" fontId="7" fillId="0" borderId="13" xfId="0" applyFont="1" applyFill="1" applyBorder="1" applyAlignment="1" applyProtection="1">
      <alignment horizontal="left" vertical="center"/>
    </xf>
    <xf numFmtId="0" fontId="7" fillId="0" borderId="13" xfId="0" applyFont="1" applyFill="1" applyBorder="1" applyAlignment="1" applyProtection="1">
      <alignment horizontal="center" vertical="center"/>
    </xf>
    <xf numFmtId="0" fontId="15" fillId="0" borderId="13" xfId="0" applyFont="1" applyFill="1" applyBorder="1" applyAlignment="1" applyProtection="1">
      <alignment horizontal="left" vertical="center"/>
    </xf>
    <xf numFmtId="166" fontId="7" fillId="0" borderId="13" xfId="0" applyNumberFormat="1" applyFont="1" applyFill="1" applyBorder="1" applyAlignment="1" applyProtection="1">
      <alignment horizontal="right" vertical="center"/>
    </xf>
    <xf numFmtId="167" fontId="7" fillId="0" borderId="13" xfId="0" applyNumberFormat="1" applyFont="1" applyFill="1" applyBorder="1" applyAlignment="1" applyProtection="1">
      <alignment horizontal="right" vertical="center"/>
    </xf>
    <xf numFmtId="0" fontId="7" fillId="0" borderId="0" xfId="0" applyFont="1" applyFill="1" applyBorder="1" applyAlignment="1" applyProtection="1">
      <alignment horizontal="left" vertical="center"/>
    </xf>
    <xf numFmtId="0" fontId="7" fillId="0" borderId="0" xfId="0" applyFont="1" applyFill="1" applyBorder="1" applyAlignment="1" applyProtection="1">
      <alignment horizontal="center" vertical="center"/>
    </xf>
    <xf numFmtId="0" fontId="15" fillId="0" borderId="0" xfId="0" applyFont="1" applyFill="1" applyBorder="1" applyAlignment="1" applyProtection="1">
      <alignment horizontal="left" vertical="center"/>
    </xf>
    <xf numFmtId="166" fontId="7" fillId="0" borderId="0" xfId="0" applyNumberFormat="1" applyFont="1" applyFill="1" applyBorder="1" applyAlignment="1" applyProtection="1">
      <alignment horizontal="right" vertical="center"/>
    </xf>
    <xf numFmtId="167" fontId="7" fillId="0" borderId="0" xfId="0" applyNumberFormat="1" applyFont="1" applyFill="1" applyBorder="1" applyAlignment="1" applyProtection="1">
      <alignment horizontal="right" vertical="center"/>
    </xf>
    <xf numFmtId="0" fontId="7" fillId="0" borderId="0" xfId="0" applyFont="1" applyFill="1" applyBorder="1" applyAlignment="1" applyProtection="1">
      <alignment horizontal="left" vertical="top"/>
    </xf>
    <xf numFmtId="0" fontId="7" fillId="0" borderId="0" xfId="0" applyFont="1" applyFill="1" applyBorder="1" applyAlignment="1" applyProtection="1">
      <alignment horizontal="center" vertical="top"/>
    </xf>
    <xf numFmtId="14" fontId="2" fillId="2" borderId="0" xfId="0" applyNumberFormat="1" applyFont="1" applyFill="1" applyAlignment="1" applyProtection="1">
      <alignment horizontal="left" vertical="center" wrapText="1"/>
    </xf>
    <xf numFmtId="0" fontId="0" fillId="0" borderId="0" xfId="0" applyAlignment="1">
      <alignment horizontal="left" vertical="center"/>
      <protection locked="0"/>
    </xf>
  </cellXfs>
  <cellStyles count="2">
    <cellStyle name="normální" xfId="0" builtinId="0"/>
    <cellStyle name="normální_Zadávací podklad pro profese"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26"/>
  <sheetViews>
    <sheetView showGridLines="0" tabSelected="1" view="pageBreakPreview" zoomScaleNormal="100" zoomScaleSheetLayoutView="100" workbookViewId="0">
      <pane ySplit="13" topLeftCell="A14" activePane="bottomLeft" state="frozenSplit"/>
      <selection activeCell="B7" sqref="B7"/>
      <selection pane="bottomLeft" activeCell="B7" sqref="B7"/>
    </sheetView>
  </sheetViews>
  <sheetFormatPr defaultRowHeight="12.75" customHeight="1"/>
  <cols>
    <col min="1" max="1" width="11.7109375" style="2" customWidth="1"/>
    <col min="2" max="2" width="55.7109375" style="2" customWidth="1"/>
    <col min="3" max="3" width="13.5703125" style="2" customWidth="1"/>
    <col min="4" max="4" width="13.7109375" style="2" hidden="1" customWidth="1"/>
    <col min="5" max="5" width="13.85546875" style="2" hidden="1" customWidth="1"/>
    <col min="6" max="16384" width="9.140625" style="2"/>
  </cols>
  <sheetData>
    <row r="1" spans="1:5" ht="18" customHeight="1">
      <c r="A1" s="4" t="s">
        <v>1</v>
      </c>
      <c r="B1" s="5"/>
      <c r="C1" s="5"/>
      <c r="D1" s="5"/>
      <c r="E1" s="5"/>
    </row>
    <row r="2" spans="1:5" ht="12" customHeight="1">
      <c r="A2" s="6" t="s">
        <v>2</v>
      </c>
      <c r="B2" s="7" t="s">
        <v>691</v>
      </c>
      <c r="C2" s="8"/>
      <c r="D2" s="8"/>
      <c r="E2" s="8"/>
    </row>
    <row r="3" spans="1:5" ht="12" customHeight="1">
      <c r="A3" s="6" t="s">
        <v>3</v>
      </c>
      <c r="B3" s="7" t="s">
        <v>692</v>
      </c>
      <c r="C3" s="9"/>
      <c r="D3" s="7"/>
      <c r="E3" s="10"/>
    </row>
    <row r="4" spans="1:5" ht="12" customHeight="1">
      <c r="A4" s="6" t="s">
        <v>4</v>
      </c>
      <c r="B4" s="7"/>
      <c r="C4" s="9"/>
      <c r="D4" s="7"/>
      <c r="E4" s="10"/>
    </row>
    <row r="5" spans="1:5" ht="12" customHeight="1">
      <c r="A5" s="7" t="s">
        <v>5</v>
      </c>
      <c r="B5" s="7"/>
      <c r="C5" s="9"/>
      <c r="D5" s="7"/>
      <c r="E5" s="10"/>
    </row>
    <row r="6" spans="1:5" ht="6" customHeight="1">
      <c r="A6" s="7"/>
      <c r="B6" s="7"/>
      <c r="C6" s="9"/>
      <c r="D6" s="7"/>
      <c r="E6" s="10"/>
    </row>
    <row r="7" spans="1:5" ht="12" customHeight="1">
      <c r="A7" s="7" t="s">
        <v>6</v>
      </c>
      <c r="B7" s="7"/>
      <c r="C7" s="9"/>
      <c r="D7" s="7"/>
      <c r="E7" s="10"/>
    </row>
    <row r="8" spans="1:5" ht="12" customHeight="1">
      <c r="A8" s="7" t="s">
        <v>7</v>
      </c>
      <c r="B8" s="7"/>
      <c r="C8" s="9"/>
      <c r="D8" s="7"/>
      <c r="E8" s="10"/>
    </row>
    <row r="9" spans="1:5" ht="12" customHeight="1">
      <c r="A9" s="7" t="s">
        <v>8</v>
      </c>
      <c r="B9" s="67">
        <v>41261</v>
      </c>
      <c r="C9" s="9"/>
      <c r="D9" s="7"/>
      <c r="E9" s="10"/>
    </row>
    <row r="10" spans="1:5" ht="6" customHeight="1">
      <c r="A10" s="5"/>
      <c r="B10" s="5"/>
      <c r="C10" s="5"/>
      <c r="D10" s="5"/>
      <c r="E10" s="5"/>
    </row>
    <row r="11" spans="1:5" ht="12" customHeight="1">
      <c r="A11" s="11" t="s">
        <v>9</v>
      </c>
      <c r="B11" s="12" t="s">
        <v>10</v>
      </c>
      <c r="C11" s="13" t="s">
        <v>11</v>
      </c>
      <c r="D11" s="14" t="s">
        <v>12</v>
      </c>
      <c r="E11" s="13" t="s">
        <v>13</v>
      </c>
    </row>
    <row r="12" spans="1:5" ht="12" customHeight="1">
      <c r="A12" s="15">
        <v>1</v>
      </c>
      <c r="B12" s="16">
        <v>2</v>
      </c>
      <c r="C12" s="17">
        <v>3</v>
      </c>
      <c r="D12" s="18">
        <v>4</v>
      </c>
      <c r="E12" s="17">
        <v>5</v>
      </c>
    </row>
    <row r="13" spans="1:5" ht="3.75" customHeight="1">
      <c r="A13" s="19"/>
      <c r="B13" s="20"/>
      <c r="C13" s="20"/>
      <c r="D13" s="20"/>
      <c r="E13" s="21"/>
    </row>
    <row r="14" spans="1:5" s="22" customFormat="1" ht="12.75" customHeight="1">
      <c r="A14" s="23" t="str">
        <f>Rozpocet!$D$14</f>
        <v>B0.01</v>
      </c>
      <c r="B14" s="24" t="str">
        <f>Rozpocet!$E$14</f>
        <v>Salónek</v>
      </c>
      <c r="C14" s="25">
        <f>Rozpocet!$I$14</f>
        <v>0</v>
      </c>
      <c r="D14" s="26">
        <f>Rozpocet!K14</f>
        <v>0</v>
      </c>
      <c r="E14" s="26">
        <f>Rozpocet!M14</f>
        <v>0</v>
      </c>
    </row>
    <row r="15" spans="1:5" s="22" customFormat="1" ht="12.75" customHeight="1">
      <c r="A15" s="23" t="str">
        <f>Rozpocet!$D$29</f>
        <v>B0.15-16</v>
      </c>
      <c r="B15" s="24" t="str">
        <f>Rozpocet!$E$29</f>
        <v>Společenský sál</v>
      </c>
      <c r="C15" s="25">
        <f>Rozpocet!$I$29</f>
        <v>0</v>
      </c>
      <c r="D15" s="26">
        <f>Rozpocet!K26</f>
        <v>0</v>
      </c>
      <c r="E15" s="26">
        <f>Rozpocet!M26</f>
        <v>0</v>
      </c>
    </row>
    <row r="16" spans="1:5" s="22" customFormat="1" ht="12.75" customHeight="1">
      <c r="A16" s="23" t="str">
        <f>Rozpocet!$D$161</f>
        <v>A1.02-06-18</v>
      </c>
      <c r="B16" s="24" t="str">
        <f>Rozpocet!$E$161</f>
        <v>Hudební klub</v>
      </c>
      <c r="C16" s="25">
        <f>Rozpocet!$I$161</f>
        <v>0</v>
      </c>
      <c r="D16" s="26" t="e">
        <f>Rozpocet!#REF!</f>
        <v>#REF!</v>
      </c>
      <c r="E16" s="26" t="e">
        <f>Rozpocet!#REF!</f>
        <v>#REF!</v>
      </c>
    </row>
    <row r="17" spans="1:5" s="22" customFormat="1" ht="12.75" customHeight="1">
      <c r="A17" s="23" t="str">
        <f>Rozpocet!$D$232</f>
        <v>C0.14-15-16</v>
      </c>
      <c r="B17" s="24" t="str">
        <f>Rozpocet!$E$232</f>
        <v>Malý sál</v>
      </c>
      <c r="C17" s="25">
        <f>Rozpocet!$I$232</f>
        <v>0</v>
      </c>
      <c r="D17" s="26"/>
      <c r="E17" s="26"/>
    </row>
    <row r="18" spans="1:5" s="22" customFormat="1" ht="12.75" customHeight="1">
      <c r="A18" s="23" t="str">
        <f>Rozpocet!$D$283</f>
        <v>A2.14</v>
      </c>
      <c r="B18" s="24" t="str">
        <f>Rozpocet!$E$283</f>
        <v>Zasedací místnost</v>
      </c>
      <c r="C18" s="25">
        <f>Rozpocet!$I$283</f>
        <v>0</v>
      </c>
      <c r="D18" s="26"/>
      <c r="E18" s="26"/>
    </row>
    <row r="19" spans="1:5" s="22" customFormat="1" ht="12.75" customHeight="1">
      <c r="A19" s="23" t="str">
        <f>Rozpocet!$D$301</f>
        <v>B2.16</v>
      </c>
      <c r="B19" s="24" t="str">
        <f>Rozpocet!$E$301</f>
        <v>Divadelní sál</v>
      </c>
      <c r="C19" s="25">
        <f>Rozpocet!$I$301</f>
        <v>0</v>
      </c>
      <c r="D19" s="26"/>
      <c r="E19" s="26"/>
    </row>
    <row r="20" spans="1:5" s="22" customFormat="1" ht="12.75" customHeight="1">
      <c r="A20" s="23" t="s">
        <v>256</v>
      </c>
      <c r="B20" s="24" t="s">
        <v>257</v>
      </c>
      <c r="C20" s="25">
        <f>Rozpocet!$I$500</f>
        <v>0</v>
      </c>
      <c r="D20" s="26"/>
      <c r="E20" s="26"/>
    </row>
    <row r="21" spans="1:5" s="22" customFormat="1" ht="12.75" customHeight="1">
      <c r="A21" s="23" t="str">
        <f>Rozpocet!$D$550</f>
        <v>C2.03</v>
      </c>
      <c r="B21" s="24" t="str">
        <f>Rozpocet!$E$550</f>
        <v>Učebna</v>
      </c>
      <c r="C21" s="25">
        <f>Rozpocet!$I$550</f>
        <v>0</v>
      </c>
      <c r="D21" s="26"/>
      <c r="E21" s="26"/>
    </row>
    <row r="22" spans="1:5" s="22" customFormat="1" ht="12.75" customHeight="1">
      <c r="A22" s="23" t="s">
        <v>297</v>
      </c>
      <c r="B22" s="24" t="str">
        <f>Rozpocet!$E$603</f>
        <v>Učebna</v>
      </c>
      <c r="C22" s="25">
        <f>Rozpocet!$I$603</f>
        <v>0</v>
      </c>
      <c r="D22" s="26" t="e">
        <f>Rozpocet!#REF!</f>
        <v>#REF!</v>
      </c>
      <c r="E22" s="26" t="e">
        <f>Rozpocet!#REF!</f>
        <v>#REF!</v>
      </c>
    </row>
    <row r="23" spans="1:5" s="22" customFormat="1" ht="12.75" customHeight="1">
      <c r="A23" s="23" t="str">
        <f>Rozpocet!$D$656</f>
        <v>B3.03</v>
      </c>
      <c r="B23" s="24" t="str">
        <f>Rozpocet!$E$656</f>
        <v>Přednáškový sál</v>
      </c>
      <c r="C23" s="25">
        <f>Rozpocet!$I$656</f>
        <v>0</v>
      </c>
      <c r="D23" s="26" t="e">
        <f>Rozpocet!#REF!</f>
        <v>#REF!</v>
      </c>
      <c r="E23" s="26" t="e">
        <f>Rozpocet!#REF!</f>
        <v>#REF!</v>
      </c>
    </row>
    <row r="24" spans="1:5" s="22" customFormat="1" ht="12.75" customHeight="1">
      <c r="A24" s="23" t="str">
        <f>Rozpocet!$D$762</f>
        <v>B1.02, B2.02</v>
      </c>
      <c r="B24" s="24" t="str">
        <f>Rozpocet!$E$762</f>
        <v>Informační systém</v>
      </c>
      <c r="C24" s="25">
        <f>Rozpocet!$I$762</f>
        <v>0</v>
      </c>
      <c r="D24" s="26" t="e">
        <f>Rozpocet!#REF!</f>
        <v>#REF!</v>
      </c>
      <c r="E24" s="26" t="e">
        <f>Rozpocet!#REF!</f>
        <v>#REF!</v>
      </c>
    </row>
    <row r="25" spans="1:5" s="22" customFormat="1" ht="12.75" customHeight="1">
      <c r="A25" s="23"/>
      <c r="B25" s="24" t="str">
        <f>Rozpocet!$E$786</f>
        <v>AV rozvody</v>
      </c>
      <c r="C25" s="25">
        <f>Rozpocet!$I$786</f>
        <v>0</v>
      </c>
      <c r="D25" s="26" t="e">
        <f>Rozpocet!#REF!</f>
        <v>#REF!</v>
      </c>
      <c r="E25" s="26" t="e">
        <f>Rozpocet!#REF!</f>
        <v>#REF!</v>
      </c>
    </row>
    <row r="26" spans="1:5" s="27" customFormat="1" ht="12.75" customHeight="1">
      <c r="B26" s="28" t="s">
        <v>14</v>
      </c>
      <c r="C26" s="29">
        <f>SUM(C14:C25)</f>
        <v>0</v>
      </c>
      <c r="D26" s="30" t="e">
        <f>Rozpocet!#REF!</f>
        <v>#REF!</v>
      </c>
      <c r="E26" s="30" t="e">
        <f>Rozpocet!#REF!</f>
        <v>#REF!</v>
      </c>
    </row>
  </sheetData>
  <printOptions horizontalCentered="1"/>
  <pageMargins left="1.1023621559143066" right="1.1023621559143066" top="0.78740155696868896" bottom="0.78740155696868896" header="0" footer="0"/>
  <pageSetup paperSize="9" scale="97" fitToHeight="999" orientation="portrait" r:id="rId1"/>
  <headerFooter alignWithMargins="0"/>
</worksheet>
</file>

<file path=xl/worksheets/sheet2.xml><?xml version="1.0" encoding="utf-8"?>
<worksheet xmlns="http://schemas.openxmlformats.org/spreadsheetml/2006/main" xmlns:r="http://schemas.openxmlformats.org/officeDocument/2006/relationships">
  <dimension ref="A1:R982"/>
  <sheetViews>
    <sheetView showGridLines="0" tabSelected="1" view="pageBreakPreview" zoomScaleNormal="100" zoomScaleSheetLayoutView="100" workbookViewId="0">
      <pane ySplit="13" topLeftCell="A14" activePane="bottomLeft" state="frozenSplit"/>
      <selection activeCell="B7" sqref="B7"/>
      <selection pane="bottomLeft" activeCell="B7" sqref="B7"/>
    </sheetView>
  </sheetViews>
  <sheetFormatPr defaultRowHeight="11.25" customHeight="1"/>
  <cols>
    <col min="1" max="1" width="5.5703125" style="2" customWidth="1"/>
    <col min="2" max="2" width="4.42578125" style="2" customWidth="1"/>
    <col min="3" max="3" width="4.7109375" style="2" customWidth="1"/>
    <col min="4" max="4" width="12.7109375" style="2" customWidth="1"/>
    <col min="5" max="5" width="55.5703125" style="2" customWidth="1"/>
    <col min="6" max="6" width="4.7109375" style="2" customWidth="1"/>
    <col min="7" max="7" width="9.85546875" style="2" customWidth="1"/>
    <col min="8" max="8" width="9.7109375" style="2" customWidth="1"/>
    <col min="9" max="9" width="13.5703125" style="2" customWidth="1"/>
    <col min="10" max="10" width="10.5703125" style="2" hidden="1" customWidth="1"/>
    <col min="11" max="11" width="10.85546875" style="2" hidden="1" customWidth="1"/>
    <col min="12" max="12" width="9.7109375" style="2" hidden="1" customWidth="1"/>
    <col min="13" max="13" width="11.5703125" style="2" hidden="1" customWidth="1"/>
    <col min="14" max="14" width="5.28515625" style="2" customWidth="1"/>
    <col min="15" max="15" width="7" style="2" hidden="1" customWidth="1"/>
    <col min="16" max="16" width="7.28515625" style="2" hidden="1" customWidth="1"/>
    <col min="17" max="18" width="9.140625" style="2" hidden="1" customWidth="1"/>
    <col min="19" max="16384" width="9.140625" style="2"/>
  </cols>
  <sheetData>
    <row r="1" spans="1:16" ht="18" customHeight="1">
      <c r="A1" s="4" t="s">
        <v>15</v>
      </c>
      <c r="B1" s="31"/>
      <c r="C1" s="31"/>
      <c r="D1" s="31"/>
      <c r="E1" s="31"/>
      <c r="F1" s="31"/>
      <c r="G1" s="31"/>
      <c r="H1" s="31"/>
      <c r="I1" s="31"/>
      <c r="J1" s="31"/>
      <c r="K1" s="31"/>
      <c r="L1" s="31"/>
      <c r="M1" s="31"/>
      <c r="N1" s="31"/>
      <c r="O1" s="32"/>
      <c r="P1" s="32"/>
    </row>
    <row r="2" spans="1:16" ht="11.25" customHeight="1">
      <c r="A2" s="6" t="s">
        <v>2</v>
      </c>
      <c r="B2" s="7"/>
      <c r="C2" s="7"/>
      <c r="D2" s="7"/>
      <c r="E2" s="7"/>
      <c r="F2" s="7"/>
      <c r="G2" s="7"/>
      <c r="H2" s="7"/>
      <c r="I2" s="7"/>
      <c r="J2" s="7"/>
      <c r="K2" s="7"/>
      <c r="L2" s="31"/>
      <c r="M2" s="31"/>
      <c r="N2" s="31"/>
      <c r="O2" s="32"/>
      <c r="P2" s="32"/>
    </row>
    <row r="3" spans="1:16" ht="11.25" customHeight="1">
      <c r="A3" s="6" t="s">
        <v>3</v>
      </c>
      <c r="B3" s="7"/>
      <c r="C3" s="7"/>
      <c r="D3" s="7"/>
      <c r="E3" s="7"/>
      <c r="F3" s="7"/>
      <c r="G3" s="7"/>
      <c r="H3" s="7"/>
      <c r="I3" s="7"/>
      <c r="J3" s="7"/>
      <c r="K3" s="7"/>
      <c r="L3" s="31"/>
      <c r="M3" s="31"/>
      <c r="N3" s="31"/>
      <c r="O3" s="32"/>
      <c r="P3" s="32"/>
    </row>
    <row r="4" spans="1:16" ht="11.25" customHeight="1">
      <c r="A4" s="6" t="s">
        <v>4</v>
      </c>
      <c r="B4" s="7"/>
      <c r="C4" s="7"/>
      <c r="D4" s="7"/>
      <c r="E4" s="7"/>
      <c r="F4" s="7"/>
      <c r="G4" s="7"/>
      <c r="H4" s="7"/>
      <c r="I4" s="7"/>
      <c r="J4" s="7"/>
      <c r="K4" s="7"/>
      <c r="L4" s="31"/>
      <c r="M4" s="31"/>
      <c r="N4" s="31"/>
      <c r="O4" s="32"/>
      <c r="P4" s="32"/>
    </row>
    <row r="5" spans="1:16" ht="11.25" customHeight="1">
      <c r="A5" s="7" t="s">
        <v>16</v>
      </c>
      <c r="B5" s="7"/>
      <c r="C5" s="7"/>
      <c r="D5" s="7"/>
      <c r="E5" s="7"/>
      <c r="F5" s="7"/>
      <c r="G5" s="7"/>
      <c r="H5" s="7"/>
      <c r="I5" s="7"/>
      <c r="J5" s="7"/>
      <c r="K5" s="7"/>
      <c r="L5" s="31"/>
      <c r="M5" s="31"/>
      <c r="N5" s="31"/>
      <c r="O5" s="32"/>
      <c r="P5" s="32"/>
    </row>
    <row r="6" spans="1:16" ht="6" customHeight="1">
      <c r="A6" s="7"/>
      <c r="B6" s="7"/>
      <c r="C6" s="7"/>
      <c r="D6" s="7"/>
      <c r="E6" s="7"/>
      <c r="F6" s="7"/>
      <c r="G6" s="7"/>
      <c r="H6" s="7"/>
      <c r="I6" s="7"/>
      <c r="J6" s="7"/>
      <c r="K6" s="7"/>
      <c r="L6" s="31"/>
      <c r="M6" s="31"/>
      <c r="N6" s="31"/>
      <c r="O6" s="32"/>
      <c r="P6" s="32"/>
    </row>
    <row r="7" spans="1:16" ht="11.25" customHeight="1">
      <c r="A7" s="7" t="s">
        <v>6</v>
      </c>
      <c r="B7" s="7"/>
      <c r="C7" s="7"/>
      <c r="D7" s="7"/>
      <c r="E7" s="7"/>
      <c r="F7" s="7"/>
      <c r="G7" s="7"/>
      <c r="H7" s="7"/>
      <c r="I7" s="7"/>
      <c r="J7" s="7"/>
      <c r="K7" s="7"/>
      <c r="L7" s="31"/>
      <c r="M7" s="31"/>
      <c r="N7" s="31"/>
      <c r="O7" s="32"/>
      <c r="P7" s="32"/>
    </row>
    <row r="8" spans="1:16" ht="11.25" customHeight="1">
      <c r="A8" s="7" t="s">
        <v>7</v>
      </c>
      <c r="B8" s="7"/>
      <c r="C8" s="7"/>
      <c r="D8" s="7"/>
      <c r="E8" s="7"/>
      <c r="F8" s="7"/>
      <c r="G8" s="7"/>
      <c r="H8" s="7"/>
      <c r="I8" s="7"/>
      <c r="J8" s="7"/>
      <c r="K8" s="7"/>
      <c r="L8" s="31"/>
      <c r="M8" s="31"/>
      <c r="N8" s="31"/>
      <c r="O8" s="32"/>
      <c r="P8" s="32"/>
    </row>
    <row r="9" spans="1:16" ht="11.25" customHeight="1">
      <c r="A9" s="7" t="s">
        <v>8</v>
      </c>
      <c r="B9" s="7"/>
      <c r="C9" s="101">
        <v>41261</v>
      </c>
      <c r="D9" s="102"/>
      <c r="E9" s="7"/>
      <c r="F9" s="7"/>
      <c r="G9" s="7"/>
      <c r="H9" s="7"/>
      <c r="I9" s="7"/>
      <c r="J9" s="7"/>
      <c r="K9" s="7"/>
      <c r="L9" s="31"/>
      <c r="M9" s="31"/>
      <c r="N9" s="31"/>
      <c r="O9" s="32"/>
      <c r="P9" s="32"/>
    </row>
    <row r="10" spans="1:16" ht="5.25" customHeight="1">
      <c r="A10" s="31"/>
      <c r="B10" s="31"/>
      <c r="C10" s="31"/>
      <c r="D10" s="31"/>
      <c r="E10" s="31"/>
      <c r="F10" s="31"/>
      <c r="G10" s="31"/>
      <c r="H10" s="31"/>
      <c r="I10" s="31"/>
      <c r="J10" s="31"/>
      <c r="K10" s="31"/>
      <c r="L10" s="31"/>
      <c r="M10" s="31"/>
      <c r="N10" s="31"/>
      <c r="O10" s="32"/>
      <c r="P10" s="32"/>
    </row>
    <row r="11" spans="1:16" ht="21.75" customHeight="1">
      <c r="A11" s="11" t="s">
        <v>17</v>
      </c>
      <c r="B11" s="12" t="s">
        <v>18</v>
      </c>
      <c r="C11" s="12" t="s">
        <v>19</v>
      </c>
      <c r="D11" s="12" t="s">
        <v>20</v>
      </c>
      <c r="E11" s="12" t="s">
        <v>10</v>
      </c>
      <c r="F11" s="12" t="s">
        <v>21</v>
      </c>
      <c r="G11" s="12" t="s">
        <v>22</v>
      </c>
      <c r="H11" s="12" t="s">
        <v>23</v>
      </c>
      <c r="I11" s="12" t="s">
        <v>11</v>
      </c>
      <c r="J11" s="12" t="s">
        <v>24</v>
      </c>
      <c r="K11" s="12" t="s">
        <v>12</v>
      </c>
      <c r="L11" s="12" t="s">
        <v>25</v>
      </c>
      <c r="M11" s="12" t="s">
        <v>26</v>
      </c>
      <c r="N11" s="13" t="s">
        <v>27</v>
      </c>
      <c r="O11" s="33" t="s">
        <v>28</v>
      </c>
      <c r="P11" s="34" t="s">
        <v>29</v>
      </c>
    </row>
    <row r="12" spans="1:16" ht="11.25" customHeight="1">
      <c r="A12" s="15">
        <v>1</v>
      </c>
      <c r="B12" s="16">
        <v>2</v>
      </c>
      <c r="C12" s="16">
        <v>3</v>
      </c>
      <c r="D12" s="16">
        <v>4</v>
      </c>
      <c r="E12" s="16">
        <v>5</v>
      </c>
      <c r="F12" s="16">
        <v>6</v>
      </c>
      <c r="G12" s="16">
        <v>7</v>
      </c>
      <c r="H12" s="16">
        <v>8</v>
      </c>
      <c r="I12" s="16">
        <v>9</v>
      </c>
      <c r="J12" s="16"/>
      <c r="K12" s="16"/>
      <c r="L12" s="16"/>
      <c r="M12" s="16"/>
      <c r="N12" s="17">
        <v>10</v>
      </c>
      <c r="O12" s="35">
        <v>11</v>
      </c>
      <c r="P12" s="36">
        <v>12</v>
      </c>
    </row>
    <row r="13" spans="1:16" ht="3.75" customHeight="1">
      <c r="A13" s="31"/>
      <c r="B13" s="31"/>
      <c r="C13" s="31"/>
      <c r="D13" s="31"/>
      <c r="E13" s="31"/>
      <c r="F13" s="31"/>
      <c r="G13" s="31"/>
      <c r="H13" s="31"/>
      <c r="I13" s="31"/>
      <c r="J13" s="31"/>
      <c r="K13" s="31"/>
      <c r="L13" s="31"/>
      <c r="M13" s="31"/>
      <c r="N13" s="31"/>
      <c r="O13" s="32"/>
      <c r="P13" s="37"/>
    </row>
    <row r="14" spans="1:16" s="22" customFormat="1" ht="12.75" customHeight="1">
      <c r="A14" s="89"/>
      <c r="B14" s="90"/>
      <c r="C14" s="89"/>
      <c r="D14" s="89" t="s">
        <v>34</v>
      </c>
      <c r="E14" s="91" t="s">
        <v>35</v>
      </c>
      <c r="F14" s="89"/>
      <c r="G14" s="89"/>
      <c r="H14" s="89"/>
      <c r="I14" s="92">
        <f>SUM(I16:I27)</f>
        <v>0</v>
      </c>
      <c r="J14" s="89"/>
      <c r="K14" s="93">
        <f>SUM(K16:K25)</f>
        <v>0</v>
      </c>
      <c r="L14" s="89"/>
      <c r="M14" s="93">
        <f>SUM(M16:M25)</f>
        <v>0</v>
      </c>
      <c r="N14" s="89"/>
      <c r="P14" s="24" t="s">
        <v>30</v>
      </c>
    </row>
    <row r="15" spans="1:16" s="22" customFormat="1" ht="12.75" customHeight="1">
      <c r="A15" s="53"/>
      <c r="B15" s="54"/>
      <c r="C15" s="53"/>
      <c r="D15" s="53"/>
      <c r="E15" s="57" t="s">
        <v>43</v>
      </c>
      <c r="F15" s="53"/>
      <c r="G15" s="53"/>
      <c r="H15" s="53"/>
      <c r="I15" s="55"/>
      <c r="J15" s="53"/>
      <c r="K15" s="56"/>
      <c r="L15" s="53"/>
      <c r="M15" s="56"/>
      <c r="N15" s="53"/>
      <c r="P15" s="24"/>
    </row>
    <row r="16" spans="1:16" s="3" customFormat="1" ht="13.5" customHeight="1">
      <c r="A16" s="38" t="s">
        <v>0</v>
      </c>
      <c r="B16" s="38"/>
      <c r="C16" s="38"/>
      <c r="D16" s="3" t="s">
        <v>36</v>
      </c>
      <c r="E16" s="61" t="s">
        <v>298</v>
      </c>
      <c r="F16" s="50" t="s">
        <v>38</v>
      </c>
      <c r="G16" s="40">
        <v>1</v>
      </c>
      <c r="H16" s="41">
        <v>0</v>
      </c>
      <c r="I16" s="41">
        <f>ROUND(G16*H16,2)</f>
        <v>0</v>
      </c>
      <c r="J16" s="42">
        <v>0</v>
      </c>
      <c r="K16" s="40">
        <f>G16*J16</f>
        <v>0</v>
      </c>
      <c r="L16" s="42">
        <v>0</v>
      </c>
      <c r="M16" s="40">
        <f>G16*L16</f>
        <v>0</v>
      </c>
      <c r="N16" s="43">
        <v>20</v>
      </c>
      <c r="O16" s="44">
        <v>4</v>
      </c>
      <c r="P16" s="3" t="s">
        <v>0</v>
      </c>
    </row>
    <row r="17" spans="1:18" s="3" customFormat="1" ht="57" customHeight="1">
      <c r="A17" s="38"/>
      <c r="D17" s="45"/>
      <c r="E17" s="49" t="s">
        <v>37</v>
      </c>
      <c r="G17" s="46"/>
      <c r="P17" s="45" t="s">
        <v>0</v>
      </c>
      <c r="Q17" s="45" t="s">
        <v>31</v>
      </c>
      <c r="R17" s="45" t="s">
        <v>32</v>
      </c>
    </row>
    <row r="18" spans="1:18" s="3" customFormat="1" ht="13.5" customHeight="1">
      <c r="A18" s="38">
        <v>2</v>
      </c>
      <c r="D18" s="48" t="s">
        <v>36</v>
      </c>
      <c r="E18" s="48" t="s">
        <v>299</v>
      </c>
      <c r="F18" s="50" t="s">
        <v>39</v>
      </c>
      <c r="G18" s="51">
        <v>1</v>
      </c>
      <c r="H18" s="41">
        <v>0</v>
      </c>
      <c r="I18" s="41">
        <f>ROUND(G18*H18,2)</f>
        <v>0</v>
      </c>
      <c r="J18" s="42">
        <v>0</v>
      </c>
      <c r="K18" s="40">
        <f t="shared" ref="K18:K23" si="0">G18*J18</f>
        <v>0</v>
      </c>
      <c r="L18" s="42">
        <v>0</v>
      </c>
      <c r="M18" s="40">
        <f t="shared" ref="M18:M23" si="1">G18*L18</f>
        <v>0</v>
      </c>
      <c r="N18" s="43">
        <v>20</v>
      </c>
      <c r="P18" s="47" t="s">
        <v>0</v>
      </c>
      <c r="Q18" s="47" t="s">
        <v>33</v>
      </c>
      <c r="R18" s="47" t="s">
        <v>32</v>
      </c>
    </row>
    <row r="19" spans="1:18" s="3" customFormat="1" ht="23.25" customHeight="1">
      <c r="A19" s="38"/>
      <c r="B19" s="38"/>
      <c r="C19" s="38"/>
      <c r="E19" s="52" t="s">
        <v>40</v>
      </c>
      <c r="F19" s="38"/>
      <c r="G19" s="40"/>
      <c r="H19" s="41"/>
      <c r="I19" s="41"/>
      <c r="J19" s="42">
        <v>0</v>
      </c>
      <c r="K19" s="40">
        <f t="shared" si="0"/>
        <v>0</v>
      </c>
      <c r="L19" s="42">
        <v>0</v>
      </c>
      <c r="M19" s="40">
        <f t="shared" si="1"/>
        <v>0</v>
      </c>
      <c r="N19" s="43"/>
      <c r="O19" s="44">
        <v>4</v>
      </c>
      <c r="P19" s="3" t="s">
        <v>0</v>
      </c>
    </row>
    <row r="20" spans="1:18" s="3" customFormat="1" ht="13.5" customHeight="1">
      <c r="A20" s="38">
        <v>3</v>
      </c>
      <c r="D20" s="48" t="s">
        <v>36</v>
      </c>
      <c r="E20" s="48" t="s">
        <v>300</v>
      </c>
      <c r="F20" s="50" t="s">
        <v>38</v>
      </c>
      <c r="G20" s="51">
        <v>1</v>
      </c>
      <c r="H20" s="41">
        <v>0</v>
      </c>
      <c r="I20" s="41">
        <f>ROUND(G20*H20,2)</f>
        <v>0</v>
      </c>
      <c r="J20" s="42">
        <v>0</v>
      </c>
      <c r="K20" s="40">
        <f t="shared" si="0"/>
        <v>0</v>
      </c>
      <c r="L20" s="42">
        <v>0</v>
      </c>
      <c r="M20" s="40">
        <f t="shared" si="1"/>
        <v>0</v>
      </c>
      <c r="N20" s="43">
        <v>20</v>
      </c>
      <c r="P20" s="47" t="s">
        <v>0</v>
      </c>
      <c r="Q20" s="47" t="s">
        <v>33</v>
      </c>
      <c r="R20" s="47" t="s">
        <v>32</v>
      </c>
    </row>
    <row r="21" spans="1:18" s="3" customFormat="1" ht="23.25" customHeight="1">
      <c r="A21" s="38"/>
      <c r="B21" s="38"/>
      <c r="C21" s="38"/>
      <c r="E21" s="52" t="s">
        <v>41</v>
      </c>
      <c r="F21" s="38"/>
      <c r="G21" s="40"/>
      <c r="H21" s="41"/>
      <c r="I21" s="41"/>
      <c r="J21" s="42">
        <v>0</v>
      </c>
      <c r="K21" s="40">
        <f t="shared" si="0"/>
        <v>0</v>
      </c>
      <c r="L21" s="42">
        <v>0</v>
      </c>
      <c r="M21" s="40">
        <f t="shared" si="1"/>
        <v>0</v>
      </c>
      <c r="N21" s="43"/>
      <c r="O21" s="44">
        <v>4</v>
      </c>
      <c r="P21" s="3" t="s">
        <v>0</v>
      </c>
    </row>
    <row r="22" spans="1:18" s="3" customFormat="1" ht="13.5" customHeight="1">
      <c r="A22" s="38">
        <v>4</v>
      </c>
      <c r="D22" s="48"/>
      <c r="E22" s="48" t="s">
        <v>42</v>
      </c>
      <c r="F22" s="50" t="s">
        <v>39</v>
      </c>
      <c r="G22" s="51">
        <v>1</v>
      </c>
      <c r="H22" s="41">
        <v>0</v>
      </c>
      <c r="I22" s="41">
        <f>ROUND(G22*H22,2)</f>
        <v>0</v>
      </c>
      <c r="J22" s="42">
        <v>0</v>
      </c>
      <c r="K22" s="40">
        <f t="shared" si="0"/>
        <v>0</v>
      </c>
      <c r="L22" s="42">
        <v>0</v>
      </c>
      <c r="M22" s="40">
        <f t="shared" si="1"/>
        <v>0</v>
      </c>
      <c r="N22" s="43">
        <v>20</v>
      </c>
      <c r="P22" s="47" t="s">
        <v>0</v>
      </c>
      <c r="Q22" s="47" t="s">
        <v>33</v>
      </c>
      <c r="R22" s="47" t="s">
        <v>32</v>
      </c>
    </row>
    <row r="23" spans="1:18" s="3" customFormat="1" ht="23.25" customHeight="1">
      <c r="A23" s="38"/>
      <c r="B23" s="38"/>
      <c r="C23" s="38"/>
      <c r="E23" s="52" t="s">
        <v>40</v>
      </c>
      <c r="F23" s="38"/>
      <c r="G23" s="40"/>
      <c r="H23" s="41"/>
      <c r="I23" s="41"/>
      <c r="J23" s="42">
        <v>0</v>
      </c>
      <c r="K23" s="40">
        <f t="shared" si="0"/>
        <v>0</v>
      </c>
      <c r="L23" s="42">
        <v>0</v>
      </c>
      <c r="M23" s="40">
        <f t="shared" si="1"/>
        <v>0</v>
      </c>
      <c r="N23" s="43"/>
      <c r="O23" s="44">
        <v>4</v>
      </c>
      <c r="P23" s="3" t="s">
        <v>0</v>
      </c>
    </row>
    <row r="24" spans="1:18" s="3" customFormat="1" ht="12.75" customHeight="1">
      <c r="A24" s="38"/>
      <c r="B24" s="38"/>
      <c r="C24" s="38"/>
      <c r="E24" s="57" t="s">
        <v>44</v>
      </c>
      <c r="F24" s="38"/>
      <c r="G24" s="40"/>
      <c r="H24" s="41"/>
      <c r="I24" s="41"/>
      <c r="J24" s="42"/>
      <c r="K24" s="40"/>
      <c r="L24" s="42"/>
      <c r="M24" s="40"/>
      <c r="N24" s="43"/>
      <c r="O24" s="44"/>
    </row>
    <row r="25" spans="1:18" s="3" customFormat="1" ht="12.75" customHeight="1">
      <c r="A25" s="38">
        <v>1</v>
      </c>
      <c r="D25" s="48"/>
      <c r="E25" s="59" t="s">
        <v>45</v>
      </c>
      <c r="F25" s="50" t="s">
        <v>39</v>
      </c>
      <c r="G25" s="51">
        <v>1</v>
      </c>
      <c r="H25" s="41">
        <v>0</v>
      </c>
      <c r="I25" s="41">
        <f>ROUND(G25*H25,2)</f>
        <v>0</v>
      </c>
      <c r="J25" s="42">
        <v>0</v>
      </c>
      <c r="K25" s="40">
        <f>G25*J25</f>
        <v>0</v>
      </c>
      <c r="L25" s="42">
        <v>0</v>
      </c>
      <c r="M25" s="40">
        <f>G25*L25</f>
        <v>0</v>
      </c>
      <c r="N25" s="43">
        <v>20</v>
      </c>
      <c r="P25" s="47" t="s">
        <v>0</v>
      </c>
      <c r="Q25" s="47" t="s">
        <v>33</v>
      </c>
      <c r="R25" s="47" t="s">
        <v>32</v>
      </c>
    </row>
    <row r="26" spans="1:18" s="3" customFormat="1" ht="12.75" customHeight="1">
      <c r="A26" s="38"/>
      <c r="B26" s="38"/>
      <c r="C26" s="38"/>
      <c r="E26" s="60" t="s">
        <v>45</v>
      </c>
      <c r="F26" s="38"/>
      <c r="G26" s="40"/>
      <c r="H26" s="41"/>
      <c r="I26" s="41"/>
      <c r="J26" s="42">
        <v>0</v>
      </c>
      <c r="K26" s="40">
        <f>G26*J26</f>
        <v>0</v>
      </c>
      <c r="L26" s="42">
        <v>0</v>
      </c>
      <c r="M26" s="40">
        <f>G26*L26</f>
        <v>0</v>
      </c>
      <c r="N26" s="43"/>
      <c r="O26" s="44">
        <v>4</v>
      </c>
      <c r="P26" s="3" t="s">
        <v>0</v>
      </c>
    </row>
    <row r="27" spans="1:18" s="3" customFormat="1" ht="12.75" customHeight="1">
      <c r="A27" s="50">
        <v>2</v>
      </c>
      <c r="D27" s="48"/>
      <c r="E27" s="48" t="s">
        <v>46</v>
      </c>
      <c r="F27" s="50" t="s">
        <v>39</v>
      </c>
      <c r="G27" s="51">
        <v>1</v>
      </c>
      <c r="H27" s="41">
        <v>0</v>
      </c>
      <c r="I27" s="41">
        <f>ROUND(G27*H27,2)</f>
        <v>0</v>
      </c>
      <c r="J27" s="42">
        <v>0</v>
      </c>
      <c r="K27" s="40">
        <f>G27*J27</f>
        <v>0</v>
      </c>
      <c r="L27" s="42">
        <v>0</v>
      </c>
      <c r="M27" s="40">
        <f>G27*L27</f>
        <v>0</v>
      </c>
      <c r="N27" s="43">
        <v>20</v>
      </c>
      <c r="P27" s="47" t="s">
        <v>0</v>
      </c>
      <c r="Q27" s="47" t="s">
        <v>33</v>
      </c>
      <c r="R27" s="47" t="s">
        <v>32</v>
      </c>
    </row>
    <row r="28" spans="1:18" s="3" customFormat="1" ht="12.75" customHeight="1">
      <c r="A28" s="38"/>
      <c r="B28" s="38"/>
      <c r="C28" s="38"/>
      <c r="E28" s="48" t="s">
        <v>46</v>
      </c>
      <c r="F28" s="38"/>
      <c r="G28" s="40"/>
      <c r="H28" s="41"/>
      <c r="I28" s="41"/>
      <c r="J28" s="42">
        <v>0</v>
      </c>
      <c r="K28" s="40">
        <f>G28*J28</f>
        <v>0</v>
      </c>
      <c r="L28" s="42">
        <v>0</v>
      </c>
      <c r="M28" s="40">
        <f>G28*L28</f>
        <v>0</v>
      </c>
      <c r="N28" s="43"/>
      <c r="O28" s="44">
        <v>4</v>
      </c>
      <c r="P28" s="3" t="s">
        <v>0</v>
      </c>
    </row>
    <row r="29" spans="1:18" s="22" customFormat="1" ht="12.75" customHeight="1">
      <c r="A29" s="94"/>
      <c r="B29" s="95"/>
      <c r="C29" s="94"/>
      <c r="D29" s="94" t="s">
        <v>122</v>
      </c>
      <c r="E29" s="96" t="s">
        <v>47</v>
      </c>
      <c r="F29" s="94"/>
      <c r="G29" s="94"/>
      <c r="H29" s="94"/>
      <c r="I29" s="97">
        <f>SUM(I31:I159)</f>
        <v>0</v>
      </c>
      <c r="J29" s="94"/>
      <c r="K29" s="98">
        <f>SUM(K31:K39)</f>
        <v>0</v>
      </c>
      <c r="L29" s="94"/>
      <c r="M29" s="98">
        <f>SUM(M31:M39)</f>
        <v>0</v>
      </c>
      <c r="N29" s="94"/>
      <c r="P29" s="24" t="s">
        <v>30</v>
      </c>
    </row>
    <row r="30" spans="1:18" s="22" customFormat="1" ht="12.75" customHeight="1">
      <c r="A30" s="53"/>
      <c r="B30" s="54"/>
      <c r="C30" s="53"/>
      <c r="D30" s="53"/>
      <c r="E30" s="57" t="s">
        <v>48</v>
      </c>
      <c r="F30" s="53"/>
      <c r="G30" s="53"/>
      <c r="H30" s="53"/>
      <c r="I30" s="55"/>
      <c r="J30" s="53"/>
      <c r="K30" s="56"/>
      <c r="L30" s="53"/>
      <c r="M30" s="56"/>
      <c r="N30" s="53"/>
      <c r="P30" s="24"/>
    </row>
    <row r="31" spans="1:18" s="3" customFormat="1" ht="24" customHeight="1">
      <c r="A31" s="71" t="s">
        <v>0</v>
      </c>
      <c r="B31" s="71"/>
      <c r="C31" s="71"/>
      <c r="D31" s="58" t="s">
        <v>301</v>
      </c>
      <c r="E31" s="58" t="s">
        <v>437</v>
      </c>
      <c r="F31" s="66" t="s">
        <v>39</v>
      </c>
      <c r="G31" s="72">
        <v>2</v>
      </c>
      <c r="H31" s="73">
        <v>0</v>
      </c>
      <c r="I31" s="73">
        <f>ROUND(G31*H31,2)</f>
        <v>0</v>
      </c>
      <c r="J31" s="74">
        <v>0</v>
      </c>
      <c r="K31" s="72">
        <f>G31*J31</f>
        <v>0</v>
      </c>
      <c r="L31" s="74">
        <v>0</v>
      </c>
      <c r="M31" s="72">
        <f>G31*L31</f>
        <v>0</v>
      </c>
      <c r="N31" s="75">
        <v>20</v>
      </c>
      <c r="O31" s="44">
        <v>4</v>
      </c>
      <c r="P31" s="3" t="s">
        <v>0</v>
      </c>
    </row>
    <row r="32" spans="1:18" s="3" customFormat="1" ht="34.5" customHeight="1">
      <c r="A32" s="38"/>
      <c r="D32" s="83"/>
      <c r="E32" s="49" t="s">
        <v>49</v>
      </c>
      <c r="G32" s="46"/>
      <c r="P32" s="45" t="s">
        <v>0</v>
      </c>
      <c r="Q32" s="45" t="s">
        <v>31</v>
      </c>
      <c r="R32" s="45" t="s">
        <v>32</v>
      </c>
    </row>
    <row r="33" spans="1:18" s="78" customFormat="1" ht="24.75" customHeight="1">
      <c r="A33" s="71">
        <v>2</v>
      </c>
      <c r="D33" s="58" t="s">
        <v>301</v>
      </c>
      <c r="E33" s="79" t="s">
        <v>438</v>
      </c>
      <c r="F33" s="66" t="s">
        <v>39</v>
      </c>
      <c r="G33" s="80">
        <v>2</v>
      </c>
      <c r="H33" s="73">
        <v>0</v>
      </c>
      <c r="I33" s="73">
        <f>ROUND(G33*H33,2)</f>
        <v>0</v>
      </c>
      <c r="J33" s="74">
        <v>0</v>
      </c>
      <c r="K33" s="72">
        <f t="shared" ref="K33:K42" si="2">G33*J33</f>
        <v>0</v>
      </c>
      <c r="L33" s="74">
        <v>0</v>
      </c>
      <c r="M33" s="72">
        <f t="shared" ref="M33:M42" si="3">G33*L33</f>
        <v>0</v>
      </c>
      <c r="N33" s="75">
        <v>20</v>
      </c>
      <c r="P33" s="81" t="s">
        <v>0</v>
      </c>
      <c r="Q33" s="81" t="s">
        <v>33</v>
      </c>
      <c r="R33" s="81" t="s">
        <v>32</v>
      </c>
    </row>
    <row r="34" spans="1:18" s="3" customFormat="1" ht="12" customHeight="1">
      <c r="A34" s="38"/>
      <c r="B34" s="38"/>
      <c r="C34" s="38"/>
      <c r="D34" s="39"/>
      <c r="E34" s="52" t="s">
        <v>50</v>
      </c>
      <c r="F34" s="38"/>
      <c r="G34" s="40"/>
      <c r="H34" s="41"/>
      <c r="I34" s="41"/>
      <c r="J34" s="42">
        <v>0</v>
      </c>
      <c r="K34" s="40">
        <f t="shared" si="2"/>
        <v>0</v>
      </c>
      <c r="L34" s="42">
        <v>0</v>
      </c>
      <c r="M34" s="40">
        <f t="shared" si="3"/>
        <v>0</v>
      </c>
      <c r="N34" s="43"/>
      <c r="O34" s="44">
        <v>4</v>
      </c>
      <c r="P34" s="3" t="s">
        <v>0</v>
      </c>
    </row>
    <row r="35" spans="1:18" s="78" customFormat="1" ht="45.75" customHeight="1">
      <c r="A35" s="71">
        <v>3</v>
      </c>
      <c r="D35" s="58" t="s">
        <v>489</v>
      </c>
      <c r="E35" s="79" t="s">
        <v>439</v>
      </c>
      <c r="F35" s="66" t="s">
        <v>39</v>
      </c>
      <c r="G35" s="80">
        <v>4</v>
      </c>
      <c r="H35" s="73">
        <v>0</v>
      </c>
      <c r="I35" s="73">
        <f>ROUND(G35*H35,2)</f>
        <v>0</v>
      </c>
      <c r="J35" s="74">
        <v>0</v>
      </c>
      <c r="K35" s="72">
        <f t="shared" si="2"/>
        <v>0</v>
      </c>
      <c r="L35" s="74">
        <v>0</v>
      </c>
      <c r="M35" s="72">
        <f t="shared" si="3"/>
        <v>0</v>
      </c>
      <c r="N35" s="75">
        <v>20</v>
      </c>
      <c r="P35" s="81" t="s">
        <v>0</v>
      </c>
      <c r="Q35" s="81" t="s">
        <v>33</v>
      </c>
      <c r="R35" s="81" t="s">
        <v>32</v>
      </c>
    </row>
    <row r="36" spans="1:18" s="3" customFormat="1" ht="23.25" customHeight="1">
      <c r="A36" s="38"/>
      <c r="B36" s="38"/>
      <c r="C36" s="38"/>
      <c r="D36" s="39"/>
      <c r="E36" s="52" t="s">
        <v>51</v>
      </c>
      <c r="F36" s="38"/>
      <c r="G36" s="40"/>
      <c r="H36" s="41"/>
      <c r="I36" s="41"/>
      <c r="J36" s="42">
        <v>0</v>
      </c>
      <c r="K36" s="40">
        <f t="shared" si="2"/>
        <v>0</v>
      </c>
      <c r="L36" s="42">
        <v>0</v>
      </c>
      <c r="M36" s="40">
        <f t="shared" si="3"/>
        <v>0</v>
      </c>
      <c r="N36" s="43"/>
      <c r="O36" s="44">
        <v>4</v>
      </c>
      <c r="P36" s="3" t="s">
        <v>0</v>
      </c>
    </row>
    <row r="37" spans="1:18" s="78" customFormat="1" ht="45" customHeight="1">
      <c r="A37" s="71">
        <v>4</v>
      </c>
      <c r="D37" s="58" t="s">
        <v>489</v>
      </c>
      <c r="E37" s="79" t="s">
        <v>440</v>
      </c>
      <c r="F37" s="66" t="s">
        <v>39</v>
      </c>
      <c r="G37" s="80">
        <v>4</v>
      </c>
      <c r="H37" s="73">
        <v>0</v>
      </c>
      <c r="I37" s="73">
        <f>ROUND(G37*H37,2)</f>
        <v>0</v>
      </c>
      <c r="J37" s="74">
        <v>0</v>
      </c>
      <c r="K37" s="72">
        <f t="shared" si="2"/>
        <v>0</v>
      </c>
      <c r="L37" s="74">
        <v>0</v>
      </c>
      <c r="M37" s="72">
        <f t="shared" si="3"/>
        <v>0</v>
      </c>
      <c r="N37" s="75">
        <v>20</v>
      </c>
      <c r="P37" s="81" t="s">
        <v>0</v>
      </c>
      <c r="Q37" s="81" t="s">
        <v>33</v>
      </c>
      <c r="R37" s="81" t="s">
        <v>32</v>
      </c>
    </row>
    <row r="38" spans="1:18" s="3" customFormat="1" ht="23.25" customHeight="1">
      <c r="A38" s="38"/>
      <c r="B38" s="38"/>
      <c r="C38" s="38"/>
      <c r="D38" s="39"/>
      <c r="E38" s="52" t="s">
        <v>52</v>
      </c>
      <c r="F38" s="38"/>
      <c r="G38" s="40"/>
      <c r="H38" s="41"/>
      <c r="I38" s="41"/>
      <c r="J38" s="42">
        <v>0</v>
      </c>
      <c r="K38" s="40">
        <f t="shared" si="2"/>
        <v>0</v>
      </c>
      <c r="L38" s="42">
        <v>0</v>
      </c>
      <c r="M38" s="40">
        <f t="shared" si="3"/>
        <v>0</v>
      </c>
      <c r="N38" s="43"/>
      <c r="O38" s="44">
        <v>4</v>
      </c>
      <c r="P38" s="3" t="s">
        <v>0</v>
      </c>
    </row>
    <row r="39" spans="1:18" s="78" customFormat="1" ht="23.25" customHeight="1">
      <c r="A39" s="71">
        <v>5</v>
      </c>
      <c r="D39" s="58" t="s">
        <v>490</v>
      </c>
      <c r="E39" s="59" t="s">
        <v>53</v>
      </c>
      <c r="F39" s="66" t="s">
        <v>39</v>
      </c>
      <c r="G39" s="80">
        <v>2</v>
      </c>
      <c r="H39" s="73">
        <v>0</v>
      </c>
      <c r="I39" s="73">
        <f>ROUND(G39*H39,2)</f>
        <v>0</v>
      </c>
      <c r="J39" s="74">
        <v>0</v>
      </c>
      <c r="K39" s="72">
        <f t="shared" si="2"/>
        <v>0</v>
      </c>
      <c r="L39" s="74">
        <v>0</v>
      </c>
      <c r="M39" s="72">
        <f t="shared" si="3"/>
        <v>0</v>
      </c>
      <c r="N39" s="75">
        <v>20</v>
      </c>
      <c r="P39" s="81" t="s">
        <v>0</v>
      </c>
      <c r="Q39" s="81" t="s">
        <v>33</v>
      </c>
      <c r="R39" s="81" t="s">
        <v>32</v>
      </c>
    </row>
    <row r="40" spans="1:18" s="3" customFormat="1" ht="12.75" customHeight="1">
      <c r="A40" s="38"/>
      <c r="B40" s="38"/>
      <c r="C40" s="38"/>
      <c r="D40" s="39"/>
      <c r="E40" s="60" t="s">
        <v>54</v>
      </c>
      <c r="F40" s="38"/>
      <c r="G40" s="40"/>
      <c r="H40" s="41"/>
      <c r="I40" s="41"/>
      <c r="J40" s="42">
        <v>0</v>
      </c>
      <c r="K40" s="40">
        <f t="shared" si="2"/>
        <v>0</v>
      </c>
      <c r="L40" s="42">
        <v>0</v>
      </c>
      <c r="M40" s="40">
        <f t="shared" si="3"/>
        <v>0</v>
      </c>
      <c r="N40" s="43"/>
      <c r="O40" s="44">
        <v>4</v>
      </c>
      <c r="P40" s="3" t="s">
        <v>0</v>
      </c>
    </row>
    <row r="41" spans="1:18" s="3" customFormat="1" ht="12.75" customHeight="1">
      <c r="A41" s="50">
        <v>6</v>
      </c>
      <c r="D41" s="61"/>
      <c r="E41" s="48" t="s">
        <v>441</v>
      </c>
      <c r="F41" s="50" t="s">
        <v>38</v>
      </c>
      <c r="G41" s="51">
        <v>4</v>
      </c>
      <c r="H41" s="41">
        <v>0</v>
      </c>
      <c r="I41" s="41">
        <f>ROUND(G41*H41,2)</f>
        <v>0</v>
      </c>
      <c r="J41" s="42">
        <v>0</v>
      </c>
      <c r="K41" s="40">
        <f t="shared" si="2"/>
        <v>0</v>
      </c>
      <c r="L41" s="42">
        <v>0</v>
      </c>
      <c r="M41" s="40">
        <f t="shared" si="3"/>
        <v>0</v>
      </c>
      <c r="N41" s="43">
        <v>20</v>
      </c>
      <c r="P41" s="47" t="s">
        <v>0</v>
      </c>
      <c r="Q41" s="47" t="s">
        <v>33</v>
      </c>
      <c r="R41" s="47" t="s">
        <v>32</v>
      </c>
    </row>
    <row r="42" spans="1:18" s="3" customFormat="1" ht="34.5" customHeight="1">
      <c r="A42" s="38"/>
      <c r="B42" s="38"/>
      <c r="C42" s="38"/>
      <c r="D42" s="39"/>
      <c r="E42" s="61" t="s">
        <v>55</v>
      </c>
      <c r="F42" s="38"/>
      <c r="G42" s="40"/>
      <c r="H42" s="41"/>
      <c r="I42" s="41"/>
      <c r="J42" s="42">
        <v>0</v>
      </c>
      <c r="K42" s="40">
        <f t="shared" si="2"/>
        <v>0</v>
      </c>
      <c r="L42" s="42">
        <v>0</v>
      </c>
      <c r="M42" s="40">
        <f t="shared" si="3"/>
        <v>0</v>
      </c>
      <c r="N42" s="43"/>
      <c r="O42" s="44">
        <v>4</v>
      </c>
      <c r="P42" s="3" t="s">
        <v>0</v>
      </c>
    </row>
    <row r="43" spans="1:18" s="22" customFormat="1" ht="12.75" customHeight="1">
      <c r="A43" s="53"/>
      <c r="B43" s="54"/>
      <c r="C43" s="53"/>
      <c r="D43" s="53"/>
      <c r="E43" s="57" t="s">
        <v>56</v>
      </c>
      <c r="F43" s="53"/>
      <c r="G43" s="53"/>
      <c r="H43" s="53"/>
      <c r="I43" s="55"/>
      <c r="J43" s="53"/>
      <c r="K43" s="56"/>
      <c r="L43" s="53"/>
      <c r="M43" s="56"/>
      <c r="N43" s="53"/>
      <c r="P43" s="24"/>
    </row>
    <row r="44" spans="1:18" s="3" customFormat="1" ht="13.5" customHeight="1">
      <c r="A44" s="38" t="s">
        <v>0</v>
      </c>
      <c r="B44" s="38"/>
      <c r="C44" s="38"/>
      <c r="E44" s="39" t="s">
        <v>442</v>
      </c>
      <c r="F44" s="50" t="s">
        <v>38</v>
      </c>
      <c r="G44" s="40">
        <v>1</v>
      </c>
      <c r="H44" s="41">
        <v>0</v>
      </c>
      <c r="I44" s="41">
        <f>ROUND(G44*H44,2)</f>
        <v>0</v>
      </c>
      <c r="J44" s="42">
        <v>0</v>
      </c>
      <c r="K44" s="40">
        <f>G44*J44</f>
        <v>0</v>
      </c>
      <c r="L44" s="42">
        <v>0</v>
      </c>
      <c r="M44" s="40">
        <f>G44*L44</f>
        <v>0</v>
      </c>
      <c r="N44" s="43">
        <v>20</v>
      </c>
      <c r="O44" s="44">
        <v>4</v>
      </c>
      <c r="P44" s="3" t="s">
        <v>0</v>
      </c>
    </row>
    <row r="45" spans="1:18" s="3" customFormat="1" ht="34.5" customHeight="1">
      <c r="A45" s="38"/>
      <c r="D45" s="45"/>
      <c r="E45" s="49" t="s">
        <v>57</v>
      </c>
      <c r="G45" s="46"/>
      <c r="P45" s="45" t="s">
        <v>0</v>
      </c>
      <c r="Q45" s="45" t="s">
        <v>31</v>
      </c>
      <c r="R45" s="45" t="s">
        <v>32</v>
      </c>
    </row>
    <row r="46" spans="1:18" s="3" customFormat="1" ht="13.5" customHeight="1">
      <c r="A46" s="38">
        <v>2</v>
      </c>
      <c r="D46" s="48" t="s">
        <v>491</v>
      </c>
      <c r="E46" s="48" t="s">
        <v>443</v>
      </c>
      <c r="F46" s="50" t="s">
        <v>38</v>
      </c>
      <c r="G46" s="51">
        <v>1</v>
      </c>
      <c r="H46" s="41">
        <v>0</v>
      </c>
      <c r="I46" s="41">
        <f>ROUND(G46*H46,2)</f>
        <v>0</v>
      </c>
      <c r="J46" s="42">
        <v>0</v>
      </c>
      <c r="K46" s="40">
        <f t="shared" ref="K46:K53" si="4">G46*J46</f>
        <v>0</v>
      </c>
      <c r="L46" s="42">
        <v>0</v>
      </c>
      <c r="M46" s="40">
        <f t="shared" ref="M46:M53" si="5">G46*L46</f>
        <v>0</v>
      </c>
      <c r="N46" s="43">
        <v>20</v>
      </c>
      <c r="P46" s="47" t="s">
        <v>0</v>
      </c>
      <c r="Q46" s="47" t="s">
        <v>33</v>
      </c>
      <c r="R46" s="47" t="s">
        <v>32</v>
      </c>
    </row>
    <row r="47" spans="1:18" s="3" customFormat="1" ht="69" customHeight="1">
      <c r="A47" s="38"/>
      <c r="B47" s="38"/>
      <c r="C47" s="38"/>
      <c r="E47" s="52" t="s">
        <v>58</v>
      </c>
      <c r="F47" s="38"/>
      <c r="G47" s="40"/>
      <c r="H47" s="41"/>
      <c r="I47" s="41"/>
      <c r="J47" s="42">
        <v>0</v>
      </c>
      <c r="K47" s="40">
        <f t="shared" si="4"/>
        <v>0</v>
      </c>
      <c r="L47" s="42">
        <v>0</v>
      </c>
      <c r="M47" s="40">
        <f t="shared" si="5"/>
        <v>0</v>
      </c>
      <c r="N47" s="43"/>
      <c r="O47" s="44">
        <v>4</v>
      </c>
      <c r="P47" s="3" t="s">
        <v>0</v>
      </c>
    </row>
    <row r="48" spans="1:18" s="3" customFormat="1" ht="13.5" customHeight="1">
      <c r="A48" s="38">
        <v>3</v>
      </c>
      <c r="D48" s="48" t="s">
        <v>491</v>
      </c>
      <c r="E48" s="48" t="s">
        <v>444</v>
      </c>
      <c r="F48" s="50" t="s">
        <v>38</v>
      </c>
      <c r="G48" s="51">
        <v>1</v>
      </c>
      <c r="H48" s="41">
        <v>0</v>
      </c>
      <c r="I48" s="41">
        <f>ROUND(G48*H48,2)</f>
        <v>0</v>
      </c>
      <c r="J48" s="42">
        <v>0</v>
      </c>
      <c r="K48" s="40">
        <f t="shared" si="4"/>
        <v>0</v>
      </c>
      <c r="L48" s="42">
        <v>0</v>
      </c>
      <c r="M48" s="40">
        <f t="shared" si="5"/>
        <v>0</v>
      </c>
      <c r="N48" s="43">
        <v>20</v>
      </c>
      <c r="P48" s="47" t="s">
        <v>0</v>
      </c>
      <c r="Q48" s="47" t="s">
        <v>33</v>
      </c>
      <c r="R48" s="47" t="s">
        <v>32</v>
      </c>
    </row>
    <row r="49" spans="1:18" s="3" customFormat="1" ht="12.75" customHeight="1">
      <c r="A49" s="38"/>
      <c r="B49" s="38"/>
      <c r="C49" s="38"/>
      <c r="E49" s="52" t="s">
        <v>59</v>
      </c>
      <c r="F49" s="38"/>
      <c r="G49" s="40"/>
      <c r="H49" s="41"/>
      <c r="I49" s="41"/>
      <c r="J49" s="42">
        <v>0</v>
      </c>
      <c r="K49" s="40">
        <f t="shared" si="4"/>
        <v>0</v>
      </c>
      <c r="L49" s="42">
        <v>0</v>
      </c>
      <c r="M49" s="40">
        <f t="shared" si="5"/>
        <v>0</v>
      </c>
      <c r="N49" s="43"/>
      <c r="O49" s="44">
        <v>4</v>
      </c>
      <c r="P49" s="3" t="s">
        <v>0</v>
      </c>
    </row>
    <row r="50" spans="1:18" s="3" customFormat="1" ht="13.5" customHeight="1">
      <c r="A50" s="38">
        <v>4</v>
      </c>
      <c r="D50" s="48" t="s">
        <v>491</v>
      </c>
      <c r="E50" s="48" t="s">
        <v>60</v>
      </c>
      <c r="F50" s="50" t="s">
        <v>39</v>
      </c>
      <c r="G50" s="51">
        <v>1</v>
      </c>
      <c r="H50" s="41">
        <v>0</v>
      </c>
      <c r="I50" s="41">
        <f>ROUND(G50*H50,2)</f>
        <v>0</v>
      </c>
      <c r="J50" s="42">
        <v>0</v>
      </c>
      <c r="K50" s="40">
        <f t="shared" si="4"/>
        <v>0</v>
      </c>
      <c r="L50" s="42">
        <v>0</v>
      </c>
      <c r="M50" s="40">
        <f t="shared" si="5"/>
        <v>0</v>
      </c>
      <c r="N50" s="43">
        <v>20</v>
      </c>
      <c r="P50" s="47" t="s">
        <v>0</v>
      </c>
      <c r="Q50" s="47" t="s">
        <v>33</v>
      </c>
      <c r="R50" s="47" t="s">
        <v>32</v>
      </c>
    </row>
    <row r="51" spans="1:18" s="3" customFormat="1" ht="12.75" customHeight="1">
      <c r="A51" s="38"/>
      <c r="B51" s="38"/>
      <c r="C51" s="38"/>
      <c r="E51" s="52" t="s">
        <v>61</v>
      </c>
      <c r="F51" s="38"/>
      <c r="G51" s="40"/>
      <c r="H51" s="41"/>
      <c r="I51" s="41"/>
      <c r="J51" s="42">
        <v>0</v>
      </c>
      <c r="K51" s="40">
        <f t="shared" si="4"/>
        <v>0</v>
      </c>
      <c r="L51" s="42">
        <v>0</v>
      </c>
      <c r="M51" s="40">
        <f t="shared" si="5"/>
        <v>0</v>
      </c>
      <c r="N51" s="43"/>
      <c r="O51" s="44">
        <v>4</v>
      </c>
      <c r="P51" s="3" t="s">
        <v>0</v>
      </c>
    </row>
    <row r="52" spans="1:18" s="3" customFormat="1" ht="12.75" customHeight="1">
      <c r="A52" s="38">
        <v>5</v>
      </c>
      <c r="D52" s="48" t="s">
        <v>492</v>
      </c>
      <c r="E52" s="59" t="s">
        <v>445</v>
      </c>
      <c r="F52" s="50" t="s">
        <v>38</v>
      </c>
      <c r="G52" s="51">
        <v>1</v>
      </c>
      <c r="H52" s="41">
        <v>0</v>
      </c>
      <c r="I52" s="41">
        <f>ROUND(G52*H52,2)</f>
        <v>0</v>
      </c>
      <c r="J52" s="42">
        <v>0</v>
      </c>
      <c r="K52" s="40">
        <f t="shared" si="4"/>
        <v>0</v>
      </c>
      <c r="L52" s="42">
        <v>0</v>
      </c>
      <c r="M52" s="40">
        <f t="shared" si="5"/>
        <v>0</v>
      </c>
      <c r="N52" s="43">
        <v>20</v>
      </c>
      <c r="P52" s="47" t="s">
        <v>0</v>
      </c>
      <c r="Q52" s="47" t="s">
        <v>33</v>
      </c>
      <c r="R52" s="47" t="s">
        <v>32</v>
      </c>
    </row>
    <row r="53" spans="1:18" s="3" customFormat="1" ht="23.25" customHeight="1">
      <c r="A53" s="38"/>
      <c r="B53" s="38"/>
      <c r="C53" s="38"/>
      <c r="E53" s="60" t="s">
        <v>62</v>
      </c>
      <c r="F53" s="38"/>
      <c r="G53" s="40"/>
      <c r="H53" s="41"/>
      <c r="I53" s="41"/>
      <c r="J53" s="42">
        <v>0</v>
      </c>
      <c r="K53" s="40">
        <f t="shared" si="4"/>
        <v>0</v>
      </c>
      <c r="L53" s="42">
        <v>0</v>
      </c>
      <c r="M53" s="40">
        <f t="shared" si="5"/>
        <v>0</v>
      </c>
      <c r="N53" s="43"/>
      <c r="O53" s="44">
        <v>4</v>
      </c>
      <c r="P53" s="3" t="s">
        <v>0</v>
      </c>
    </row>
    <row r="54" spans="1:18" s="22" customFormat="1" ht="12.75" customHeight="1">
      <c r="A54" s="53"/>
      <c r="B54" s="54"/>
      <c r="C54" s="53"/>
      <c r="D54" s="53"/>
      <c r="E54" s="57" t="s">
        <v>63</v>
      </c>
      <c r="F54" s="53"/>
      <c r="G54" s="53"/>
      <c r="H54" s="53"/>
      <c r="I54" s="55"/>
      <c r="J54" s="53"/>
      <c r="K54" s="56"/>
      <c r="L54" s="53"/>
      <c r="M54" s="56"/>
      <c r="N54" s="53"/>
      <c r="P54" s="24"/>
    </row>
    <row r="55" spans="1:18" s="3" customFormat="1" ht="13.5" customHeight="1">
      <c r="A55" s="38" t="s">
        <v>0</v>
      </c>
      <c r="B55" s="38"/>
      <c r="C55" s="38"/>
      <c r="D55" s="48" t="s">
        <v>493</v>
      </c>
      <c r="E55" s="39" t="s">
        <v>446</v>
      </c>
      <c r="F55" s="50" t="s">
        <v>38</v>
      </c>
      <c r="G55" s="40">
        <v>1</v>
      </c>
      <c r="H55" s="41">
        <v>0</v>
      </c>
      <c r="I55" s="41">
        <f>ROUND(G55*H55,2)</f>
        <v>0</v>
      </c>
      <c r="J55" s="42">
        <v>0</v>
      </c>
      <c r="K55" s="40">
        <f>G55*J55</f>
        <v>0</v>
      </c>
      <c r="L55" s="42">
        <v>0</v>
      </c>
      <c r="M55" s="40">
        <f>G55*L55</f>
        <v>0</v>
      </c>
      <c r="N55" s="43">
        <v>20</v>
      </c>
      <c r="O55" s="44">
        <v>4</v>
      </c>
      <c r="P55" s="3" t="s">
        <v>0</v>
      </c>
    </row>
    <row r="56" spans="1:18" s="3" customFormat="1" ht="34.5" customHeight="1">
      <c r="A56" s="38"/>
      <c r="D56" s="45"/>
      <c r="E56" s="49" t="s">
        <v>64</v>
      </c>
      <c r="G56" s="46"/>
      <c r="P56" s="45" t="s">
        <v>0</v>
      </c>
      <c r="Q56" s="45" t="s">
        <v>31</v>
      </c>
      <c r="R56" s="45" t="s">
        <v>32</v>
      </c>
    </row>
    <row r="57" spans="1:18" s="3" customFormat="1" ht="13.5" customHeight="1">
      <c r="A57" s="38">
        <v>2</v>
      </c>
      <c r="D57" s="48" t="s">
        <v>493</v>
      </c>
      <c r="E57" s="48" t="s">
        <v>65</v>
      </c>
      <c r="F57" s="50" t="s">
        <v>38</v>
      </c>
      <c r="G57" s="51">
        <v>1</v>
      </c>
      <c r="H57" s="41">
        <v>0</v>
      </c>
      <c r="I57" s="41">
        <f>ROUND(G57*H57,2)</f>
        <v>0</v>
      </c>
      <c r="J57" s="42">
        <v>0</v>
      </c>
      <c r="K57" s="40">
        <f>G57*J57</f>
        <v>0</v>
      </c>
      <c r="L57" s="42">
        <v>0</v>
      </c>
      <c r="M57" s="40">
        <f>G57*L57</f>
        <v>0</v>
      </c>
      <c r="N57" s="43">
        <v>20</v>
      </c>
      <c r="P57" s="47" t="s">
        <v>0</v>
      </c>
      <c r="Q57" s="47" t="s">
        <v>33</v>
      </c>
      <c r="R57" s="47" t="s">
        <v>32</v>
      </c>
    </row>
    <row r="58" spans="1:18" s="3" customFormat="1" ht="12.75" customHeight="1">
      <c r="A58" s="38"/>
      <c r="B58" s="38"/>
      <c r="C58" s="38"/>
      <c r="E58" s="48" t="s">
        <v>65</v>
      </c>
      <c r="F58" s="38"/>
      <c r="G58" s="40"/>
      <c r="H58" s="41"/>
      <c r="I58" s="41"/>
      <c r="J58" s="42">
        <v>0</v>
      </c>
      <c r="K58" s="40">
        <f>G58*J58</f>
        <v>0</v>
      </c>
      <c r="L58" s="42">
        <v>0</v>
      </c>
      <c r="M58" s="40">
        <f>G58*L58</f>
        <v>0</v>
      </c>
      <c r="N58" s="43"/>
      <c r="O58" s="44">
        <v>4</v>
      </c>
      <c r="P58" s="3" t="s">
        <v>0</v>
      </c>
    </row>
    <row r="59" spans="1:18" s="22" customFormat="1" ht="12.75" customHeight="1">
      <c r="A59" s="53"/>
      <c r="B59" s="54"/>
      <c r="C59" s="53"/>
      <c r="D59" s="53"/>
      <c r="E59" s="57" t="s">
        <v>66</v>
      </c>
      <c r="F59" s="53"/>
      <c r="G59" s="53"/>
      <c r="H59" s="53"/>
      <c r="I59" s="55"/>
      <c r="J59" s="53"/>
      <c r="K59" s="56"/>
      <c r="L59" s="53"/>
      <c r="M59" s="56"/>
      <c r="N59" s="53"/>
      <c r="P59" s="24"/>
    </row>
    <row r="60" spans="1:18" s="3" customFormat="1" ht="13.5" customHeight="1">
      <c r="A60" s="38" t="s">
        <v>0</v>
      </c>
      <c r="B60" s="38"/>
      <c r="C60" s="38"/>
      <c r="D60" s="48" t="s">
        <v>494</v>
      </c>
      <c r="E60" s="39" t="s">
        <v>447</v>
      </c>
      <c r="F60" s="50" t="s">
        <v>38</v>
      </c>
      <c r="G60" s="40">
        <v>1</v>
      </c>
      <c r="H60" s="41">
        <v>0</v>
      </c>
      <c r="I60" s="41">
        <f>ROUND(G60*H60,2)</f>
        <v>0</v>
      </c>
      <c r="J60" s="42">
        <v>0</v>
      </c>
      <c r="K60" s="40">
        <f>G60*J60</f>
        <v>0</v>
      </c>
      <c r="L60" s="42">
        <v>0</v>
      </c>
      <c r="M60" s="40">
        <f>G60*L60</f>
        <v>0</v>
      </c>
      <c r="N60" s="43">
        <v>20</v>
      </c>
      <c r="O60" s="44">
        <v>4</v>
      </c>
      <c r="P60" s="3" t="s">
        <v>0</v>
      </c>
    </row>
    <row r="61" spans="1:18" s="3" customFormat="1" ht="23.25" customHeight="1">
      <c r="A61" s="38"/>
      <c r="D61" s="45"/>
      <c r="E61" s="49" t="s">
        <v>68</v>
      </c>
      <c r="G61" s="46"/>
      <c r="P61" s="45" t="s">
        <v>0</v>
      </c>
      <c r="Q61" s="45" t="s">
        <v>31</v>
      </c>
      <c r="R61" s="45" t="s">
        <v>32</v>
      </c>
    </row>
    <row r="62" spans="1:18" s="3" customFormat="1" ht="13.5" customHeight="1">
      <c r="A62" s="38">
        <v>2</v>
      </c>
      <c r="D62" s="48"/>
      <c r="E62" s="48" t="s">
        <v>448</v>
      </c>
      <c r="F62" s="50" t="s">
        <v>38</v>
      </c>
      <c r="G62" s="51">
        <v>2</v>
      </c>
      <c r="H62" s="41">
        <v>0</v>
      </c>
      <c r="I62" s="41">
        <f>ROUND(G62*H62,2)</f>
        <v>0</v>
      </c>
      <c r="J62" s="42">
        <v>0</v>
      </c>
      <c r="K62" s="40">
        <f t="shared" ref="K62:K70" si="6">G62*J62</f>
        <v>0</v>
      </c>
      <c r="L62" s="42">
        <v>0</v>
      </c>
      <c r="M62" s="40">
        <f t="shared" ref="M62:M70" si="7">G62*L62</f>
        <v>0</v>
      </c>
      <c r="N62" s="43">
        <v>20</v>
      </c>
      <c r="P62" s="47" t="s">
        <v>0</v>
      </c>
      <c r="Q62" s="47" t="s">
        <v>33</v>
      </c>
      <c r="R62" s="47" t="s">
        <v>32</v>
      </c>
    </row>
    <row r="63" spans="1:18" s="3" customFormat="1" ht="45" customHeight="1">
      <c r="A63" s="38"/>
      <c r="B63" s="38"/>
      <c r="C63" s="38"/>
      <c r="E63" s="52" t="s">
        <v>69</v>
      </c>
      <c r="F63" s="38"/>
      <c r="G63" s="40"/>
      <c r="H63" s="41"/>
      <c r="I63" s="41"/>
      <c r="J63" s="42">
        <v>0</v>
      </c>
      <c r="K63" s="40">
        <f t="shared" si="6"/>
        <v>0</v>
      </c>
      <c r="L63" s="42">
        <v>0</v>
      </c>
      <c r="M63" s="40">
        <f t="shared" si="7"/>
        <v>0</v>
      </c>
      <c r="N63" s="43"/>
      <c r="O63" s="44">
        <v>4</v>
      </c>
      <c r="P63" s="3" t="s">
        <v>0</v>
      </c>
    </row>
    <row r="64" spans="1:18" s="3" customFormat="1" ht="13.5" customHeight="1">
      <c r="A64" s="38">
        <v>3</v>
      </c>
      <c r="D64" s="48"/>
      <c r="E64" s="48" t="s">
        <v>449</v>
      </c>
      <c r="F64" s="50" t="s">
        <v>38</v>
      </c>
      <c r="G64" s="51">
        <v>2</v>
      </c>
      <c r="H64" s="41">
        <v>0</v>
      </c>
      <c r="I64" s="41">
        <f>ROUND(G64*H64,2)</f>
        <v>0</v>
      </c>
      <c r="J64" s="42">
        <v>0</v>
      </c>
      <c r="K64" s="40">
        <f t="shared" si="6"/>
        <v>0</v>
      </c>
      <c r="L64" s="42">
        <v>0</v>
      </c>
      <c r="M64" s="40">
        <f t="shared" si="7"/>
        <v>0</v>
      </c>
      <c r="N64" s="43">
        <v>20</v>
      </c>
      <c r="P64" s="47" t="s">
        <v>0</v>
      </c>
      <c r="Q64" s="47" t="s">
        <v>33</v>
      </c>
      <c r="R64" s="47" t="s">
        <v>32</v>
      </c>
    </row>
    <row r="65" spans="1:18" s="3" customFormat="1" ht="12.75" customHeight="1">
      <c r="A65" s="38"/>
      <c r="B65" s="38"/>
      <c r="C65" s="38"/>
      <c r="E65" s="52" t="s">
        <v>70</v>
      </c>
      <c r="F65" s="38"/>
      <c r="G65" s="40"/>
      <c r="H65" s="41"/>
      <c r="I65" s="41"/>
      <c r="J65" s="42">
        <v>0</v>
      </c>
      <c r="K65" s="40">
        <f t="shared" si="6"/>
        <v>0</v>
      </c>
      <c r="L65" s="42">
        <v>0</v>
      </c>
      <c r="M65" s="40">
        <f t="shared" si="7"/>
        <v>0</v>
      </c>
      <c r="N65" s="43"/>
      <c r="O65" s="44">
        <v>4</v>
      </c>
      <c r="P65" s="3" t="s">
        <v>0</v>
      </c>
    </row>
    <row r="66" spans="1:18" s="3" customFormat="1" ht="13.5" customHeight="1">
      <c r="A66" s="38">
        <v>4</v>
      </c>
      <c r="D66" s="48"/>
      <c r="E66" s="48" t="s">
        <v>450</v>
      </c>
      <c r="F66" s="50" t="s">
        <v>38</v>
      </c>
      <c r="G66" s="51">
        <v>1</v>
      </c>
      <c r="H66" s="41">
        <v>0</v>
      </c>
      <c r="I66" s="41">
        <f>ROUND(G66*H66,2)</f>
        <v>0</v>
      </c>
      <c r="J66" s="42">
        <v>0</v>
      </c>
      <c r="K66" s="40">
        <f t="shared" si="6"/>
        <v>0</v>
      </c>
      <c r="L66" s="42">
        <v>0</v>
      </c>
      <c r="M66" s="40">
        <f t="shared" si="7"/>
        <v>0</v>
      </c>
      <c r="N66" s="43">
        <v>20</v>
      </c>
      <c r="P66" s="47" t="s">
        <v>0</v>
      </c>
      <c r="Q66" s="47" t="s">
        <v>33</v>
      </c>
      <c r="R66" s="47" t="s">
        <v>32</v>
      </c>
    </row>
    <row r="67" spans="1:18" s="3" customFormat="1" ht="24" customHeight="1">
      <c r="A67" s="38"/>
      <c r="B67" s="38"/>
      <c r="C67" s="38"/>
      <c r="E67" s="52" t="s">
        <v>71</v>
      </c>
      <c r="F67" s="38"/>
      <c r="G67" s="40"/>
      <c r="H67" s="41"/>
      <c r="I67" s="41"/>
      <c r="J67" s="42">
        <v>0</v>
      </c>
      <c r="K67" s="40">
        <f t="shared" si="6"/>
        <v>0</v>
      </c>
      <c r="L67" s="42">
        <v>0</v>
      </c>
      <c r="M67" s="40">
        <f t="shared" si="7"/>
        <v>0</v>
      </c>
      <c r="N67" s="43"/>
      <c r="O67" s="44">
        <v>4</v>
      </c>
      <c r="P67" s="3" t="s">
        <v>0</v>
      </c>
    </row>
    <row r="68" spans="1:18" s="3" customFormat="1" ht="12.75" customHeight="1">
      <c r="A68" s="38">
        <v>5</v>
      </c>
      <c r="D68" s="48"/>
      <c r="E68" s="59" t="s">
        <v>451</v>
      </c>
      <c r="F68" s="50" t="s">
        <v>38</v>
      </c>
      <c r="G68" s="51">
        <v>2</v>
      </c>
      <c r="H68" s="41">
        <v>0</v>
      </c>
      <c r="I68" s="41">
        <f>ROUND(G68*H68,2)</f>
        <v>0</v>
      </c>
      <c r="J68" s="42">
        <v>0</v>
      </c>
      <c r="K68" s="40">
        <f t="shared" si="6"/>
        <v>0</v>
      </c>
      <c r="L68" s="42">
        <v>0</v>
      </c>
      <c r="M68" s="40">
        <f t="shared" si="7"/>
        <v>0</v>
      </c>
      <c r="N68" s="43">
        <v>20</v>
      </c>
      <c r="P68" s="47" t="s">
        <v>0</v>
      </c>
      <c r="Q68" s="47" t="s">
        <v>33</v>
      </c>
      <c r="R68" s="47" t="s">
        <v>32</v>
      </c>
    </row>
    <row r="69" spans="1:18" s="3" customFormat="1" ht="23.25" customHeight="1">
      <c r="A69" s="38"/>
      <c r="B69" s="38"/>
      <c r="C69" s="38"/>
      <c r="E69" s="60" t="s">
        <v>72</v>
      </c>
      <c r="F69" s="38"/>
      <c r="G69" s="40"/>
      <c r="H69" s="41"/>
      <c r="I69" s="41"/>
      <c r="J69" s="42">
        <v>0</v>
      </c>
      <c r="K69" s="40">
        <f t="shared" si="6"/>
        <v>0</v>
      </c>
      <c r="L69" s="42">
        <v>0</v>
      </c>
      <c r="M69" s="40">
        <f t="shared" si="7"/>
        <v>0</v>
      </c>
      <c r="N69" s="43"/>
      <c r="O69" s="44">
        <v>4</v>
      </c>
      <c r="P69" s="3" t="s">
        <v>0</v>
      </c>
    </row>
    <row r="70" spans="1:18" s="3" customFormat="1" ht="13.5" customHeight="1">
      <c r="A70" s="38">
        <v>6</v>
      </c>
      <c r="B70" s="38"/>
      <c r="C70" s="38"/>
      <c r="E70" s="39" t="s">
        <v>452</v>
      </c>
      <c r="F70" s="50" t="s">
        <v>38</v>
      </c>
      <c r="G70" s="40">
        <v>1</v>
      </c>
      <c r="H70" s="41">
        <v>0</v>
      </c>
      <c r="I70" s="41">
        <f>ROUND(G70*H70,2)</f>
        <v>0</v>
      </c>
      <c r="J70" s="42">
        <v>0</v>
      </c>
      <c r="K70" s="40">
        <f t="shared" si="6"/>
        <v>0</v>
      </c>
      <c r="L70" s="42">
        <v>0</v>
      </c>
      <c r="M70" s="40">
        <f t="shared" si="7"/>
        <v>0</v>
      </c>
      <c r="N70" s="43">
        <v>20</v>
      </c>
      <c r="O70" s="44">
        <v>4</v>
      </c>
      <c r="P70" s="3" t="s">
        <v>0</v>
      </c>
    </row>
    <row r="71" spans="1:18" s="3" customFormat="1" ht="45.75" customHeight="1">
      <c r="A71" s="38"/>
      <c r="D71" s="45"/>
      <c r="E71" s="49" t="s">
        <v>73</v>
      </c>
      <c r="G71" s="46"/>
      <c r="P71" s="45" t="s">
        <v>0</v>
      </c>
      <c r="Q71" s="45" t="s">
        <v>31</v>
      </c>
      <c r="R71" s="45" t="s">
        <v>32</v>
      </c>
    </row>
    <row r="72" spans="1:18" s="3" customFormat="1" ht="13.5" customHeight="1">
      <c r="A72" s="38">
        <v>7</v>
      </c>
      <c r="D72" s="48"/>
      <c r="E72" s="48" t="s">
        <v>453</v>
      </c>
      <c r="F72" s="50" t="s">
        <v>38</v>
      </c>
      <c r="G72" s="51">
        <v>1</v>
      </c>
      <c r="H72" s="41">
        <v>0</v>
      </c>
      <c r="I72" s="41">
        <f>ROUND(G72*H72,2)</f>
        <v>0</v>
      </c>
      <c r="J72" s="42">
        <v>0</v>
      </c>
      <c r="K72" s="40">
        <f t="shared" ref="K72:K105" si="8">G72*J72</f>
        <v>0</v>
      </c>
      <c r="L72" s="42">
        <v>0</v>
      </c>
      <c r="M72" s="40">
        <f t="shared" ref="M72:M105" si="9">G72*L72</f>
        <v>0</v>
      </c>
      <c r="N72" s="43">
        <v>20</v>
      </c>
      <c r="P72" s="47" t="s">
        <v>0</v>
      </c>
      <c r="Q72" s="47" t="s">
        <v>33</v>
      </c>
      <c r="R72" s="47" t="s">
        <v>32</v>
      </c>
    </row>
    <row r="73" spans="1:18" s="3" customFormat="1" ht="24" customHeight="1">
      <c r="A73" s="38"/>
      <c r="B73" s="38"/>
      <c r="C73" s="38"/>
      <c r="E73" s="52" t="s">
        <v>74</v>
      </c>
      <c r="F73" s="38"/>
      <c r="G73" s="40"/>
      <c r="H73" s="41"/>
      <c r="I73" s="41"/>
      <c r="J73" s="42">
        <v>0</v>
      </c>
      <c r="K73" s="40">
        <f t="shared" si="8"/>
        <v>0</v>
      </c>
      <c r="L73" s="42">
        <v>0</v>
      </c>
      <c r="M73" s="40">
        <f t="shared" si="9"/>
        <v>0</v>
      </c>
      <c r="N73" s="43"/>
      <c r="O73" s="44">
        <v>4</v>
      </c>
      <c r="P73" s="3" t="s">
        <v>0</v>
      </c>
    </row>
    <row r="74" spans="1:18" s="3" customFormat="1" ht="13.5" customHeight="1">
      <c r="A74" s="38">
        <v>8</v>
      </c>
      <c r="D74" s="48"/>
      <c r="E74" s="48" t="s">
        <v>454</v>
      </c>
      <c r="F74" s="50" t="s">
        <v>38</v>
      </c>
      <c r="G74" s="51">
        <v>2</v>
      </c>
      <c r="H74" s="41">
        <v>0</v>
      </c>
      <c r="I74" s="41">
        <f>ROUND(G74*H74,2)</f>
        <v>0</v>
      </c>
      <c r="J74" s="42">
        <v>0</v>
      </c>
      <c r="K74" s="40">
        <f t="shared" si="8"/>
        <v>0</v>
      </c>
      <c r="L74" s="42">
        <v>0</v>
      </c>
      <c r="M74" s="40">
        <f t="shared" si="9"/>
        <v>0</v>
      </c>
      <c r="N74" s="43">
        <v>20</v>
      </c>
      <c r="P74" s="47" t="s">
        <v>0</v>
      </c>
      <c r="Q74" s="47" t="s">
        <v>33</v>
      </c>
      <c r="R74" s="47" t="s">
        <v>32</v>
      </c>
    </row>
    <row r="75" spans="1:18" s="3" customFormat="1" ht="24" customHeight="1">
      <c r="A75" s="38"/>
      <c r="B75" s="38"/>
      <c r="C75" s="38"/>
      <c r="E75" s="52" t="s">
        <v>75</v>
      </c>
      <c r="F75" s="38"/>
      <c r="G75" s="40"/>
      <c r="H75" s="41"/>
      <c r="I75" s="41"/>
      <c r="J75" s="42">
        <v>0</v>
      </c>
      <c r="K75" s="40">
        <f t="shared" si="8"/>
        <v>0</v>
      </c>
      <c r="L75" s="42">
        <v>0</v>
      </c>
      <c r="M75" s="40">
        <f t="shared" si="9"/>
        <v>0</v>
      </c>
      <c r="N75" s="43"/>
      <c r="O75" s="44">
        <v>4</v>
      </c>
      <c r="P75" s="3" t="s">
        <v>0</v>
      </c>
    </row>
    <row r="76" spans="1:18" s="3" customFormat="1" ht="13.5" customHeight="1">
      <c r="A76" s="38">
        <v>9</v>
      </c>
      <c r="D76" s="48"/>
      <c r="E76" s="48" t="s">
        <v>455</v>
      </c>
      <c r="F76" s="50" t="s">
        <v>38</v>
      </c>
      <c r="G76" s="51">
        <v>1</v>
      </c>
      <c r="H76" s="41">
        <v>0</v>
      </c>
      <c r="I76" s="41">
        <f>ROUND(G76*H76,2)</f>
        <v>0</v>
      </c>
      <c r="J76" s="42">
        <v>0</v>
      </c>
      <c r="K76" s="40">
        <f t="shared" si="8"/>
        <v>0</v>
      </c>
      <c r="L76" s="42">
        <v>0</v>
      </c>
      <c r="M76" s="40">
        <f t="shared" si="9"/>
        <v>0</v>
      </c>
      <c r="N76" s="43">
        <v>20</v>
      </c>
      <c r="P76" s="47" t="s">
        <v>0</v>
      </c>
      <c r="Q76" s="47" t="s">
        <v>33</v>
      </c>
      <c r="R76" s="47" t="s">
        <v>32</v>
      </c>
    </row>
    <row r="77" spans="1:18" s="3" customFormat="1" ht="47.25" customHeight="1">
      <c r="A77" s="38"/>
      <c r="B77" s="38"/>
      <c r="C77" s="38"/>
      <c r="E77" s="52" t="s">
        <v>76</v>
      </c>
      <c r="F77" s="38"/>
      <c r="G77" s="40"/>
      <c r="H77" s="41"/>
      <c r="I77" s="41"/>
      <c r="J77" s="42">
        <v>0</v>
      </c>
      <c r="K77" s="40">
        <f t="shared" si="8"/>
        <v>0</v>
      </c>
      <c r="L77" s="42">
        <v>0</v>
      </c>
      <c r="M77" s="40">
        <f t="shared" si="9"/>
        <v>0</v>
      </c>
      <c r="N77" s="43"/>
      <c r="O77" s="44">
        <v>4</v>
      </c>
      <c r="P77" s="3" t="s">
        <v>0</v>
      </c>
    </row>
    <row r="78" spans="1:18" s="3" customFormat="1" ht="12.75" customHeight="1">
      <c r="A78" s="38">
        <v>10</v>
      </c>
      <c r="D78" s="48"/>
      <c r="E78" s="59" t="s">
        <v>456</v>
      </c>
      <c r="F78" s="50" t="s">
        <v>38</v>
      </c>
      <c r="G78" s="51">
        <v>1</v>
      </c>
      <c r="H78" s="41">
        <v>0</v>
      </c>
      <c r="I78" s="41">
        <f>ROUND(G78*H78,2)</f>
        <v>0</v>
      </c>
      <c r="J78" s="42">
        <v>0</v>
      </c>
      <c r="K78" s="40">
        <f t="shared" si="8"/>
        <v>0</v>
      </c>
      <c r="L78" s="42">
        <v>0</v>
      </c>
      <c r="M78" s="40">
        <f t="shared" si="9"/>
        <v>0</v>
      </c>
      <c r="N78" s="43">
        <v>20</v>
      </c>
      <c r="P78" s="47" t="s">
        <v>0</v>
      </c>
      <c r="Q78" s="47" t="s">
        <v>33</v>
      </c>
      <c r="R78" s="47" t="s">
        <v>32</v>
      </c>
    </row>
    <row r="79" spans="1:18" s="3" customFormat="1" ht="36" customHeight="1">
      <c r="A79" s="38"/>
      <c r="B79" s="38"/>
      <c r="C79" s="38"/>
      <c r="E79" s="60" t="s">
        <v>77</v>
      </c>
      <c r="F79" s="38"/>
      <c r="G79" s="40"/>
      <c r="H79" s="41"/>
      <c r="I79" s="41"/>
      <c r="J79" s="42">
        <v>0</v>
      </c>
      <c r="K79" s="40">
        <f t="shared" si="8"/>
        <v>0</v>
      </c>
      <c r="L79" s="42">
        <v>0</v>
      </c>
      <c r="M79" s="40">
        <f t="shared" si="9"/>
        <v>0</v>
      </c>
      <c r="N79" s="43"/>
      <c r="O79" s="44">
        <v>4</v>
      </c>
      <c r="P79" s="3" t="s">
        <v>0</v>
      </c>
    </row>
    <row r="80" spans="1:18" s="3" customFormat="1" ht="13.5" customHeight="1">
      <c r="A80" s="38">
        <v>11</v>
      </c>
      <c r="D80" s="48"/>
      <c r="E80" s="48" t="s">
        <v>457</v>
      </c>
      <c r="F80" s="50" t="s">
        <v>38</v>
      </c>
      <c r="G80" s="51">
        <v>1</v>
      </c>
      <c r="H80" s="41">
        <v>0</v>
      </c>
      <c r="I80" s="41">
        <f>ROUND(G80*H80,2)</f>
        <v>0</v>
      </c>
      <c r="J80" s="42">
        <v>0</v>
      </c>
      <c r="K80" s="40">
        <f t="shared" si="8"/>
        <v>0</v>
      </c>
      <c r="L80" s="42">
        <v>0</v>
      </c>
      <c r="M80" s="40">
        <f t="shared" si="9"/>
        <v>0</v>
      </c>
      <c r="N80" s="43">
        <v>20</v>
      </c>
      <c r="P80" s="47" t="s">
        <v>0</v>
      </c>
      <c r="Q80" s="47" t="s">
        <v>33</v>
      </c>
      <c r="R80" s="47" t="s">
        <v>32</v>
      </c>
    </row>
    <row r="81" spans="1:18" s="3" customFormat="1" ht="47.25" customHeight="1">
      <c r="A81" s="38"/>
      <c r="B81" s="38"/>
      <c r="C81" s="38"/>
      <c r="E81" s="58" t="s">
        <v>78</v>
      </c>
      <c r="F81" s="38"/>
      <c r="G81" s="40"/>
      <c r="H81" s="41"/>
      <c r="I81" s="41"/>
      <c r="J81" s="42">
        <v>0</v>
      </c>
      <c r="K81" s="40">
        <f t="shared" si="8"/>
        <v>0</v>
      </c>
      <c r="L81" s="42">
        <v>0</v>
      </c>
      <c r="M81" s="40">
        <f t="shared" si="9"/>
        <v>0</v>
      </c>
      <c r="N81" s="43"/>
      <c r="O81" s="44">
        <v>4</v>
      </c>
      <c r="P81" s="3" t="s">
        <v>0</v>
      </c>
    </row>
    <row r="82" spans="1:18" s="3" customFormat="1" ht="13.5" customHeight="1">
      <c r="A82" s="38">
        <v>12</v>
      </c>
      <c r="D82" s="48"/>
      <c r="E82" s="48" t="s">
        <v>458</v>
      </c>
      <c r="F82" s="50" t="s">
        <v>38</v>
      </c>
      <c r="G82" s="51">
        <v>1</v>
      </c>
      <c r="H82" s="41">
        <v>0</v>
      </c>
      <c r="I82" s="41">
        <f>ROUND(G82*H82,2)</f>
        <v>0</v>
      </c>
      <c r="J82" s="42">
        <v>0</v>
      </c>
      <c r="K82" s="40">
        <f t="shared" si="8"/>
        <v>0</v>
      </c>
      <c r="L82" s="42">
        <v>0</v>
      </c>
      <c r="M82" s="40">
        <f t="shared" si="9"/>
        <v>0</v>
      </c>
      <c r="N82" s="43">
        <v>20</v>
      </c>
      <c r="P82" s="47" t="s">
        <v>0</v>
      </c>
      <c r="Q82" s="47" t="s">
        <v>33</v>
      </c>
      <c r="R82" s="47" t="s">
        <v>32</v>
      </c>
    </row>
    <row r="83" spans="1:18" s="3" customFormat="1" ht="24" customHeight="1">
      <c r="A83" s="38"/>
      <c r="B83" s="38"/>
      <c r="C83" s="38"/>
      <c r="E83" s="52" t="s">
        <v>79</v>
      </c>
      <c r="F83" s="38"/>
      <c r="G83" s="40"/>
      <c r="H83" s="41"/>
      <c r="I83" s="41"/>
      <c r="J83" s="42">
        <v>0</v>
      </c>
      <c r="K83" s="40">
        <f t="shared" si="8"/>
        <v>0</v>
      </c>
      <c r="L83" s="42">
        <v>0</v>
      </c>
      <c r="M83" s="40">
        <f t="shared" si="9"/>
        <v>0</v>
      </c>
      <c r="N83" s="43"/>
      <c r="O83" s="44">
        <v>4</v>
      </c>
      <c r="P83" s="3" t="s">
        <v>0</v>
      </c>
    </row>
    <row r="84" spans="1:18" s="3" customFormat="1" ht="13.5" customHeight="1">
      <c r="A84" s="38">
        <v>13</v>
      </c>
      <c r="D84" s="48"/>
      <c r="E84" s="48" t="s">
        <v>459</v>
      </c>
      <c r="F84" s="50" t="s">
        <v>38</v>
      </c>
      <c r="G84" s="51">
        <v>1</v>
      </c>
      <c r="H84" s="41">
        <v>0</v>
      </c>
      <c r="I84" s="41">
        <f>ROUND(G84*H84,2)</f>
        <v>0</v>
      </c>
      <c r="J84" s="42">
        <v>0</v>
      </c>
      <c r="K84" s="40">
        <f t="shared" si="8"/>
        <v>0</v>
      </c>
      <c r="L84" s="42">
        <v>0</v>
      </c>
      <c r="M84" s="40">
        <f t="shared" si="9"/>
        <v>0</v>
      </c>
      <c r="N84" s="43">
        <v>20</v>
      </c>
      <c r="P84" s="47" t="s">
        <v>0</v>
      </c>
      <c r="Q84" s="47" t="s">
        <v>33</v>
      </c>
      <c r="R84" s="47" t="s">
        <v>32</v>
      </c>
    </row>
    <row r="85" spans="1:18" s="3" customFormat="1" ht="79.5" customHeight="1">
      <c r="A85" s="38"/>
      <c r="B85" s="38"/>
      <c r="C85" s="38"/>
      <c r="E85" s="52" t="s">
        <v>80</v>
      </c>
      <c r="F85" s="38"/>
      <c r="G85" s="40"/>
      <c r="H85" s="41"/>
      <c r="I85" s="41"/>
      <c r="J85" s="42">
        <v>0</v>
      </c>
      <c r="K85" s="40">
        <f t="shared" si="8"/>
        <v>0</v>
      </c>
      <c r="L85" s="42">
        <v>0</v>
      </c>
      <c r="M85" s="40">
        <f t="shared" si="9"/>
        <v>0</v>
      </c>
      <c r="N85" s="43"/>
      <c r="O85" s="44">
        <v>4</v>
      </c>
      <c r="P85" s="3" t="s">
        <v>0</v>
      </c>
    </row>
    <row r="86" spans="1:18" s="3" customFormat="1" ht="12.75" customHeight="1">
      <c r="A86" s="38">
        <v>14</v>
      </c>
      <c r="D86" s="48"/>
      <c r="E86" s="59" t="s">
        <v>460</v>
      </c>
      <c r="F86" s="50" t="s">
        <v>38</v>
      </c>
      <c r="G86" s="51">
        <v>1</v>
      </c>
      <c r="H86" s="41">
        <v>0</v>
      </c>
      <c r="I86" s="41">
        <f>ROUND(G86*H86,2)</f>
        <v>0</v>
      </c>
      <c r="J86" s="42">
        <v>0</v>
      </c>
      <c r="K86" s="40">
        <f t="shared" si="8"/>
        <v>0</v>
      </c>
      <c r="L86" s="42">
        <v>0</v>
      </c>
      <c r="M86" s="40">
        <f t="shared" si="9"/>
        <v>0</v>
      </c>
      <c r="N86" s="43">
        <v>20</v>
      </c>
      <c r="P86" s="47" t="s">
        <v>0</v>
      </c>
      <c r="Q86" s="47" t="s">
        <v>33</v>
      </c>
      <c r="R86" s="47" t="s">
        <v>32</v>
      </c>
    </row>
    <row r="87" spans="1:18" s="3" customFormat="1" ht="69" customHeight="1">
      <c r="A87" s="38"/>
      <c r="B87" s="38"/>
      <c r="C87" s="38"/>
      <c r="E87" s="60" t="s">
        <v>81</v>
      </c>
      <c r="F87" s="38"/>
      <c r="G87" s="40"/>
      <c r="H87" s="41"/>
      <c r="I87" s="41"/>
      <c r="J87" s="42">
        <v>0</v>
      </c>
      <c r="K87" s="40">
        <f t="shared" si="8"/>
        <v>0</v>
      </c>
      <c r="L87" s="42">
        <v>0</v>
      </c>
      <c r="M87" s="40">
        <f t="shared" si="9"/>
        <v>0</v>
      </c>
      <c r="N87" s="43"/>
      <c r="O87" s="44">
        <v>4</v>
      </c>
      <c r="P87" s="3" t="s">
        <v>0</v>
      </c>
    </row>
    <row r="88" spans="1:18" s="3" customFormat="1" ht="13.5" customHeight="1">
      <c r="A88" s="38">
        <v>15</v>
      </c>
      <c r="D88" s="48"/>
      <c r="E88" s="48" t="s">
        <v>461</v>
      </c>
      <c r="F88" s="50" t="s">
        <v>38</v>
      </c>
      <c r="G88" s="51">
        <v>1</v>
      </c>
      <c r="H88" s="41">
        <v>0</v>
      </c>
      <c r="I88" s="41">
        <f>ROUND(G88*H88,2)</f>
        <v>0</v>
      </c>
      <c r="J88" s="42">
        <v>0</v>
      </c>
      <c r="K88" s="40">
        <f t="shared" si="8"/>
        <v>0</v>
      </c>
      <c r="L88" s="42">
        <v>0</v>
      </c>
      <c r="M88" s="40">
        <f t="shared" si="9"/>
        <v>0</v>
      </c>
      <c r="N88" s="43">
        <v>20</v>
      </c>
      <c r="P88" s="47" t="s">
        <v>0</v>
      </c>
      <c r="Q88" s="47" t="s">
        <v>33</v>
      </c>
      <c r="R88" s="47" t="s">
        <v>32</v>
      </c>
    </row>
    <row r="89" spans="1:18" s="3" customFormat="1" ht="24" customHeight="1">
      <c r="A89" s="38"/>
      <c r="B89" s="38"/>
      <c r="C89" s="38"/>
      <c r="E89" s="52" t="s">
        <v>82</v>
      </c>
      <c r="F89" s="38"/>
      <c r="G89" s="40"/>
      <c r="H89" s="41"/>
      <c r="I89" s="41"/>
      <c r="J89" s="42">
        <v>0</v>
      </c>
      <c r="K89" s="40">
        <f t="shared" si="8"/>
        <v>0</v>
      </c>
      <c r="L89" s="42">
        <v>0</v>
      </c>
      <c r="M89" s="40">
        <f t="shared" si="9"/>
        <v>0</v>
      </c>
      <c r="N89" s="43"/>
      <c r="O89" s="44">
        <v>4</v>
      </c>
      <c r="P89" s="3" t="s">
        <v>0</v>
      </c>
    </row>
    <row r="90" spans="1:18" s="3" customFormat="1" ht="12.75" customHeight="1">
      <c r="A90" s="38">
        <v>16</v>
      </c>
      <c r="D90" s="48"/>
      <c r="E90" s="59" t="s">
        <v>462</v>
      </c>
      <c r="F90" s="50" t="s">
        <v>38</v>
      </c>
      <c r="G90" s="51">
        <v>25</v>
      </c>
      <c r="H90" s="41">
        <v>0</v>
      </c>
      <c r="I90" s="41">
        <f>ROUND(G90*H90,2)</f>
        <v>0</v>
      </c>
      <c r="J90" s="42">
        <v>0</v>
      </c>
      <c r="K90" s="40">
        <f t="shared" si="8"/>
        <v>0</v>
      </c>
      <c r="L90" s="42">
        <v>0</v>
      </c>
      <c r="M90" s="40">
        <f t="shared" si="9"/>
        <v>0</v>
      </c>
      <c r="N90" s="43">
        <v>20</v>
      </c>
      <c r="P90" s="47" t="s">
        <v>0</v>
      </c>
      <c r="Q90" s="47" t="s">
        <v>33</v>
      </c>
      <c r="R90" s="47" t="s">
        <v>32</v>
      </c>
    </row>
    <row r="91" spans="1:18" s="3" customFormat="1" ht="12.75" customHeight="1">
      <c r="A91" s="38"/>
      <c r="B91" s="38"/>
      <c r="C91" s="38"/>
      <c r="E91" s="60" t="s">
        <v>83</v>
      </c>
      <c r="F91" s="38"/>
      <c r="G91" s="40"/>
      <c r="H91" s="41"/>
      <c r="I91" s="41"/>
      <c r="J91" s="42">
        <v>0</v>
      </c>
      <c r="K91" s="40">
        <f t="shared" si="8"/>
        <v>0</v>
      </c>
      <c r="L91" s="42">
        <v>0</v>
      </c>
      <c r="M91" s="40">
        <f t="shared" si="9"/>
        <v>0</v>
      </c>
      <c r="N91" s="43"/>
      <c r="O91" s="44">
        <v>4</v>
      </c>
      <c r="P91" s="3" t="s">
        <v>0</v>
      </c>
    </row>
    <row r="92" spans="1:18" s="3" customFormat="1" ht="13.5" customHeight="1">
      <c r="A92" s="38">
        <v>17</v>
      </c>
      <c r="D92" s="48"/>
      <c r="E92" s="48" t="s">
        <v>463</v>
      </c>
      <c r="F92" s="50" t="s">
        <v>38</v>
      </c>
      <c r="G92" s="51">
        <v>1</v>
      </c>
      <c r="H92" s="41">
        <v>0</v>
      </c>
      <c r="I92" s="41">
        <f>ROUND(G92*H92,2)</f>
        <v>0</v>
      </c>
      <c r="J92" s="42">
        <v>0</v>
      </c>
      <c r="K92" s="40">
        <f t="shared" si="8"/>
        <v>0</v>
      </c>
      <c r="L92" s="42">
        <v>0</v>
      </c>
      <c r="M92" s="40">
        <f t="shared" si="9"/>
        <v>0</v>
      </c>
      <c r="N92" s="43">
        <v>20</v>
      </c>
      <c r="P92" s="47" t="s">
        <v>0</v>
      </c>
      <c r="Q92" s="47" t="s">
        <v>33</v>
      </c>
      <c r="R92" s="47" t="s">
        <v>32</v>
      </c>
    </row>
    <row r="93" spans="1:18" s="3" customFormat="1" ht="23.25" customHeight="1">
      <c r="A93" s="38"/>
      <c r="B93" s="38"/>
      <c r="C93" s="38"/>
      <c r="E93" s="58" t="s">
        <v>84</v>
      </c>
      <c r="F93" s="38"/>
      <c r="G93" s="40"/>
      <c r="H93" s="41"/>
      <c r="I93" s="41"/>
      <c r="J93" s="42">
        <v>0</v>
      </c>
      <c r="K93" s="40">
        <f t="shared" si="8"/>
        <v>0</v>
      </c>
      <c r="L93" s="42">
        <v>0</v>
      </c>
      <c r="M93" s="40">
        <f t="shared" si="9"/>
        <v>0</v>
      </c>
      <c r="N93" s="43"/>
      <c r="O93" s="44">
        <v>4</v>
      </c>
      <c r="P93" s="3" t="s">
        <v>0</v>
      </c>
    </row>
    <row r="94" spans="1:18" s="3" customFormat="1" ht="13.5" customHeight="1">
      <c r="A94" s="38">
        <v>18</v>
      </c>
      <c r="D94" s="48"/>
      <c r="E94" s="48" t="s">
        <v>464</v>
      </c>
      <c r="F94" s="50" t="s">
        <v>38</v>
      </c>
      <c r="G94" s="51">
        <v>1</v>
      </c>
      <c r="H94" s="41">
        <v>0</v>
      </c>
      <c r="I94" s="41">
        <f>ROUND(G94*H94,2)</f>
        <v>0</v>
      </c>
      <c r="J94" s="42">
        <v>0</v>
      </c>
      <c r="K94" s="40">
        <f t="shared" si="8"/>
        <v>0</v>
      </c>
      <c r="L94" s="42">
        <v>0</v>
      </c>
      <c r="M94" s="40">
        <f t="shared" si="9"/>
        <v>0</v>
      </c>
      <c r="N94" s="43">
        <v>20</v>
      </c>
      <c r="P94" s="47" t="s">
        <v>0</v>
      </c>
      <c r="Q94" s="47" t="s">
        <v>33</v>
      </c>
      <c r="R94" s="47" t="s">
        <v>32</v>
      </c>
    </row>
    <row r="95" spans="1:18" s="3" customFormat="1" ht="12.75" customHeight="1">
      <c r="A95" s="38"/>
      <c r="B95" s="38"/>
      <c r="C95" s="38"/>
      <c r="E95" s="52" t="s">
        <v>85</v>
      </c>
      <c r="F95" s="38"/>
      <c r="G95" s="40"/>
      <c r="H95" s="41"/>
      <c r="I95" s="41"/>
      <c r="J95" s="42">
        <v>0</v>
      </c>
      <c r="K95" s="40">
        <f t="shared" si="8"/>
        <v>0</v>
      </c>
      <c r="L95" s="42">
        <v>0</v>
      </c>
      <c r="M95" s="40">
        <f t="shared" si="9"/>
        <v>0</v>
      </c>
      <c r="N95" s="43"/>
      <c r="O95" s="44">
        <v>4</v>
      </c>
      <c r="P95" s="3" t="s">
        <v>0</v>
      </c>
    </row>
    <row r="96" spans="1:18" s="3" customFormat="1" ht="13.5" customHeight="1">
      <c r="A96" s="38">
        <v>19</v>
      </c>
      <c r="D96" s="48"/>
      <c r="E96" s="48" t="s">
        <v>86</v>
      </c>
      <c r="F96" s="50" t="s">
        <v>38</v>
      </c>
      <c r="G96" s="51">
        <v>24</v>
      </c>
      <c r="H96" s="41">
        <v>0</v>
      </c>
      <c r="I96" s="41">
        <f>ROUND(G96*H96,2)</f>
        <v>0</v>
      </c>
      <c r="J96" s="42">
        <v>0</v>
      </c>
      <c r="K96" s="40">
        <f t="shared" si="8"/>
        <v>0</v>
      </c>
      <c r="L96" s="42">
        <v>0</v>
      </c>
      <c r="M96" s="40">
        <f t="shared" si="9"/>
        <v>0</v>
      </c>
      <c r="N96" s="43">
        <v>20</v>
      </c>
      <c r="P96" s="47" t="s">
        <v>0</v>
      </c>
      <c r="Q96" s="47" t="s">
        <v>33</v>
      </c>
      <c r="R96" s="47" t="s">
        <v>32</v>
      </c>
    </row>
    <row r="97" spans="1:18" s="3" customFormat="1" ht="12.75" customHeight="1">
      <c r="A97" s="38"/>
      <c r="B97" s="38"/>
      <c r="C97" s="38"/>
      <c r="E97" s="52" t="s">
        <v>87</v>
      </c>
      <c r="F97" s="38"/>
      <c r="G97" s="40"/>
      <c r="H97" s="41"/>
      <c r="I97" s="41"/>
      <c r="J97" s="42">
        <v>0</v>
      </c>
      <c r="K97" s="40">
        <f t="shared" si="8"/>
        <v>0</v>
      </c>
      <c r="L97" s="42">
        <v>0</v>
      </c>
      <c r="M97" s="40">
        <f t="shared" si="9"/>
        <v>0</v>
      </c>
      <c r="N97" s="43"/>
      <c r="O97" s="44">
        <v>4</v>
      </c>
      <c r="P97" s="3" t="s">
        <v>0</v>
      </c>
    </row>
    <row r="98" spans="1:18" s="3" customFormat="1" ht="12.75" customHeight="1">
      <c r="A98" s="38">
        <v>20</v>
      </c>
      <c r="D98" s="48"/>
      <c r="E98" s="59" t="s">
        <v>89</v>
      </c>
      <c r="F98" s="50" t="s">
        <v>38</v>
      </c>
      <c r="G98" s="51">
        <v>1</v>
      </c>
      <c r="H98" s="41">
        <v>0</v>
      </c>
      <c r="I98" s="41">
        <f>ROUND(G98*H98,2)</f>
        <v>0</v>
      </c>
      <c r="J98" s="42">
        <v>0</v>
      </c>
      <c r="K98" s="40">
        <f t="shared" si="8"/>
        <v>0</v>
      </c>
      <c r="L98" s="42">
        <v>0</v>
      </c>
      <c r="M98" s="40">
        <f t="shared" si="9"/>
        <v>0</v>
      </c>
      <c r="N98" s="43">
        <v>20</v>
      </c>
      <c r="P98" s="47" t="s">
        <v>0</v>
      </c>
      <c r="Q98" s="47" t="s">
        <v>33</v>
      </c>
      <c r="R98" s="47" t="s">
        <v>32</v>
      </c>
    </row>
    <row r="99" spans="1:18" s="3" customFormat="1" ht="12.75" customHeight="1">
      <c r="A99" s="38"/>
      <c r="B99" s="38"/>
      <c r="C99" s="38"/>
      <c r="E99" s="60" t="s">
        <v>88</v>
      </c>
      <c r="F99" s="38"/>
      <c r="G99" s="40"/>
      <c r="H99" s="41"/>
      <c r="I99" s="41"/>
      <c r="J99" s="42">
        <v>0</v>
      </c>
      <c r="K99" s="40">
        <f t="shared" si="8"/>
        <v>0</v>
      </c>
      <c r="L99" s="42">
        <v>0</v>
      </c>
      <c r="M99" s="40">
        <f t="shared" si="9"/>
        <v>0</v>
      </c>
      <c r="N99" s="43"/>
      <c r="O99" s="44">
        <v>4</v>
      </c>
      <c r="P99" s="3" t="s">
        <v>0</v>
      </c>
    </row>
    <row r="100" spans="1:18" s="3" customFormat="1" ht="12.75" customHeight="1">
      <c r="A100" s="38">
        <v>21</v>
      </c>
      <c r="D100" s="48"/>
      <c r="E100" s="59" t="s">
        <v>465</v>
      </c>
      <c r="F100" s="50" t="s">
        <v>38</v>
      </c>
      <c r="G100" s="51">
        <v>1</v>
      </c>
      <c r="H100" s="41">
        <v>0</v>
      </c>
      <c r="I100" s="41">
        <f>ROUND(G100*H100,2)</f>
        <v>0</v>
      </c>
      <c r="J100" s="42">
        <v>0</v>
      </c>
      <c r="K100" s="40">
        <f t="shared" si="8"/>
        <v>0</v>
      </c>
      <c r="L100" s="42">
        <v>0</v>
      </c>
      <c r="M100" s="40">
        <f t="shared" si="9"/>
        <v>0</v>
      </c>
      <c r="N100" s="43">
        <v>20</v>
      </c>
      <c r="P100" s="47" t="s">
        <v>0</v>
      </c>
      <c r="Q100" s="47" t="s">
        <v>33</v>
      </c>
      <c r="R100" s="47" t="s">
        <v>32</v>
      </c>
    </row>
    <row r="101" spans="1:18" s="3" customFormat="1" ht="24" customHeight="1">
      <c r="A101" s="38"/>
      <c r="B101" s="38"/>
      <c r="C101" s="38"/>
      <c r="E101" s="60" t="s">
        <v>90</v>
      </c>
      <c r="F101" s="38"/>
      <c r="G101" s="40"/>
      <c r="H101" s="41"/>
      <c r="I101" s="41"/>
      <c r="J101" s="42">
        <v>0</v>
      </c>
      <c r="K101" s="40">
        <f t="shared" si="8"/>
        <v>0</v>
      </c>
      <c r="L101" s="42">
        <v>0</v>
      </c>
      <c r="M101" s="40">
        <f t="shared" si="9"/>
        <v>0</v>
      </c>
      <c r="N101" s="43"/>
      <c r="O101" s="44">
        <v>4</v>
      </c>
      <c r="P101" s="3" t="s">
        <v>0</v>
      </c>
    </row>
    <row r="102" spans="1:18" s="3" customFormat="1" ht="13.5" customHeight="1">
      <c r="A102" s="38">
        <v>22</v>
      </c>
      <c r="D102" s="48"/>
      <c r="E102" s="48" t="s">
        <v>466</v>
      </c>
      <c r="F102" s="50" t="s">
        <v>38</v>
      </c>
      <c r="G102" s="51">
        <v>1</v>
      </c>
      <c r="H102" s="41">
        <v>0</v>
      </c>
      <c r="I102" s="41">
        <f>ROUND(G102*H102,2)</f>
        <v>0</v>
      </c>
      <c r="J102" s="42">
        <v>0</v>
      </c>
      <c r="K102" s="40">
        <f t="shared" si="8"/>
        <v>0</v>
      </c>
      <c r="L102" s="42">
        <v>0</v>
      </c>
      <c r="M102" s="40">
        <f t="shared" si="9"/>
        <v>0</v>
      </c>
      <c r="N102" s="43">
        <v>20</v>
      </c>
      <c r="P102" s="47" t="s">
        <v>0</v>
      </c>
      <c r="Q102" s="47" t="s">
        <v>33</v>
      </c>
      <c r="R102" s="47" t="s">
        <v>32</v>
      </c>
    </row>
    <row r="103" spans="1:18" s="3" customFormat="1" ht="35.25" customHeight="1">
      <c r="A103" s="38"/>
      <c r="B103" s="38"/>
      <c r="C103" s="38"/>
      <c r="E103" s="58" t="s">
        <v>91</v>
      </c>
      <c r="F103" s="38"/>
      <c r="G103" s="40"/>
      <c r="H103" s="41"/>
      <c r="I103" s="41"/>
      <c r="J103" s="42">
        <v>0</v>
      </c>
      <c r="K103" s="40">
        <f t="shared" si="8"/>
        <v>0</v>
      </c>
      <c r="L103" s="42">
        <v>0</v>
      </c>
      <c r="M103" s="40">
        <f t="shared" si="9"/>
        <v>0</v>
      </c>
      <c r="N103" s="43"/>
      <c r="O103" s="44">
        <v>4</v>
      </c>
      <c r="P103" s="3" t="s">
        <v>0</v>
      </c>
    </row>
    <row r="104" spans="1:18" s="78" customFormat="1" ht="23.25" customHeight="1">
      <c r="A104" s="71">
        <v>23</v>
      </c>
      <c r="D104" s="79"/>
      <c r="E104" s="58" t="s">
        <v>467</v>
      </c>
      <c r="F104" s="66" t="s">
        <v>38</v>
      </c>
      <c r="G104" s="80">
        <v>1</v>
      </c>
      <c r="H104" s="73">
        <v>0</v>
      </c>
      <c r="I104" s="73">
        <f>ROUND(G104*H104,2)</f>
        <v>0</v>
      </c>
      <c r="J104" s="74">
        <v>0</v>
      </c>
      <c r="K104" s="72">
        <f t="shared" si="8"/>
        <v>0</v>
      </c>
      <c r="L104" s="74">
        <v>0</v>
      </c>
      <c r="M104" s="72">
        <f t="shared" si="9"/>
        <v>0</v>
      </c>
      <c r="N104" s="75">
        <v>20</v>
      </c>
      <c r="P104" s="81" t="s">
        <v>0</v>
      </c>
      <c r="Q104" s="81" t="s">
        <v>33</v>
      </c>
      <c r="R104" s="81" t="s">
        <v>32</v>
      </c>
    </row>
    <row r="105" spans="1:18" s="3" customFormat="1" ht="35.25" customHeight="1">
      <c r="A105" s="38"/>
      <c r="B105" s="38"/>
      <c r="C105" s="38"/>
      <c r="E105" s="52" t="s">
        <v>92</v>
      </c>
      <c r="F105" s="38"/>
      <c r="G105" s="40"/>
      <c r="H105" s="41"/>
      <c r="I105" s="41"/>
      <c r="J105" s="42">
        <v>0</v>
      </c>
      <c r="K105" s="40">
        <f t="shared" si="8"/>
        <v>0</v>
      </c>
      <c r="L105" s="42">
        <v>0</v>
      </c>
      <c r="M105" s="40">
        <f t="shared" si="9"/>
        <v>0</v>
      </c>
      <c r="N105" s="43"/>
      <c r="O105" s="44">
        <v>4</v>
      </c>
      <c r="P105" s="3" t="s">
        <v>0</v>
      </c>
    </row>
    <row r="106" spans="1:18" s="22" customFormat="1" ht="12.75" customHeight="1">
      <c r="A106" s="53"/>
      <c r="B106" s="54"/>
      <c r="C106" s="53"/>
      <c r="D106" s="53"/>
      <c r="E106" s="57" t="s">
        <v>93</v>
      </c>
      <c r="F106" s="53"/>
      <c r="G106" s="53"/>
      <c r="H106" s="53"/>
      <c r="I106" s="55"/>
      <c r="J106" s="53"/>
      <c r="K106" s="56"/>
      <c r="L106" s="53"/>
      <c r="M106" s="56"/>
      <c r="N106" s="53"/>
      <c r="P106" s="24"/>
    </row>
    <row r="107" spans="1:18" s="3" customFormat="1" ht="13.5" customHeight="1">
      <c r="A107" s="38" t="s">
        <v>0</v>
      </c>
      <c r="B107" s="38"/>
      <c r="C107" s="38"/>
      <c r="E107" s="39" t="s">
        <v>468</v>
      </c>
      <c r="F107" s="50" t="s">
        <v>38</v>
      </c>
      <c r="G107" s="40">
        <v>1</v>
      </c>
      <c r="H107" s="41">
        <v>0</v>
      </c>
      <c r="I107" s="41">
        <f>ROUND(G107*H107,2)</f>
        <v>0</v>
      </c>
      <c r="J107" s="42">
        <v>0</v>
      </c>
      <c r="K107" s="40">
        <f>G107*J107</f>
        <v>0</v>
      </c>
      <c r="L107" s="42">
        <v>0</v>
      </c>
      <c r="M107" s="40">
        <f>G107*L107</f>
        <v>0</v>
      </c>
      <c r="N107" s="43">
        <v>20</v>
      </c>
      <c r="O107" s="44">
        <v>4</v>
      </c>
      <c r="P107" s="3" t="s">
        <v>0</v>
      </c>
    </row>
    <row r="108" spans="1:18" s="3" customFormat="1" ht="34.5" customHeight="1">
      <c r="A108" s="38"/>
      <c r="D108" s="45"/>
      <c r="E108" s="49" t="s">
        <v>94</v>
      </c>
      <c r="G108" s="46"/>
      <c r="P108" s="45" t="s">
        <v>0</v>
      </c>
      <c r="Q108" s="45" t="s">
        <v>31</v>
      </c>
      <c r="R108" s="45" t="s">
        <v>32</v>
      </c>
    </row>
    <row r="109" spans="1:18" s="3" customFormat="1" ht="13.5" customHeight="1">
      <c r="A109" s="38">
        <v>2</v>
      </c>
      <c r="D109" s="48"/>
      <c r="E109" s="48" t="s">
        <v>469</v>
      </c>
      <c r="F109" s="50" t="s">
        <v>38</v>
      </c>
      <c r="G109" s="51">
        <v>1</v>
      </c>
      <c r="H109" s="41">
        <v>0</v>
      </c>
      <c r="I109" s="41">
        <f>ROUND(G109*H109,2)</f>
        <v>0</v>
      </c>
      <c r="J109" s="42">
        <v>0</v>
      </c>
      <c r="K109" s="40">
        <f t="shared" ref="K109:K118" si="10">G109*J109</f>
        <v>0</v>
      </c>
      <c r="L109" s="42">
        <v>0</v>
      </c>
      <c r="M109" s="40">
        <f t="shared" ref="M109:M118" si="11">G109*L109</f>
        <v>0</v>
      </c>
      <c r="N109" s="43">
        <v>20</v>
      </c>
      <c r="P109" s="47" t="s">
        <v>0</v>
      </c>
      <c r="Q109" s="47" t="s">
        <v>33</v>
      </c>
      <c r="R109" s="47" t="s">
        <v>32</v>
      </c>
    </row>
    <row r="110" spans="1:18" s="3" customFormat="1" ht="23.25" customHeight="1">
      <c r="A110" s="38"/>
      <c r="B110" s="38"/>
      <c r="C110" s="38"/>
      <c r="E110" s="52" t="s">
        <v>95</v>
      </c>
      <c r="F110" s="38"/>
      <c r="G110" s="40"/>
      <c r="H110" s="41"/>
      <c r="I110" s="41"/>
      <c r="J110" s="42">
        <v>0</v>
      </c>
      <c r="K110" s="40">
        <f t="shared" si="10"/>
        <v>0</v>
      </c>
      <c r="L110" s="42">
        <v>0</v>
      </c>
      <c r="M110" s="40">
        <f t="shared" si="11"/>
        <v>0</v>
      </c>
      <c r="N110" s="43"/>
      <c r="O110" s="44">
        <v>4</v>
      </c>
      <c r="P110" s="3" t="s">
        <v>0</v>
      </c>
    </row>
    <row r="111" spans="1:18" s="3" customFormat="1" ht="13.5" customHeight="1">
      <c r="A111" s="38">
        <v>3</v>
      </c>
      <c r="D111" s="48"/>
      <c r="E111" s="48" t="s">
        <v>470</v>
      </c>
      <c r="F111" s="50" t="s">
        <v>38</v>
      </c>
      <c r="G111" s="51">
        <v>1</v>
      </c>
      <c r="H111" s="41">
        <v>0</v>
      </c>
      <c r="I111" s="41">
        <f>ROUND(G111*H111,2)</f>
        <v>0</v>
      </c>
      <c r="J111" s="42">
        <v>0</v>
      </c>
      <c r="K111" s="40">
        <f t="shared" si="10"/>
        <v>0</v>
      </c>
      <c r="L111" s="42">
        <v>0</v>
      </c>
      <c r="M111" s="40">
        <f t="shared" si="11"/>
        <v>0</v>
      </c>
      <c r="N111" s="43">
        <v>20</v>
      </c>
      <c r="P111" s="47" t="s">
        <v>0</v>
      </c>
      <c r="Q111" s="47" t="s">
        <v>33</v>
      </c>
      <c r="R111" s="47" t="s">
        <v>32</v>
      </c>
    </row>
    <row r="112" spans="1:18" s="3" customFormat="1" ht="12.75" customHeight="1">
      <c r="A112" s="38"/>
      <c r="B112" s="38"/>
      <c r="C112" s="38"/>
      <c r="E112" s="52" t="s">
        <v>96</v>
      </c>
      <c r="F112" s="38"/>
      <c r="G112" s="40"/>
      <c r="H112" s="41"/>
      <c r="I112" s="41"/>
      <c r="J112" s="42">
        <v>0</v>
      </c>
      <c r="K112" s="40">
        <f t="shared" si="10"/>
        <v>0</v>
      </c>
      <c r="L112" s="42">
        <v>0</v>
      </c>
      <c r="M112" s="40">
        <f t="shared" si="11"/>
        <v>0</v>
      </c>
      <c r="N112" s="43"/>
      <c r="O112" s="44">
        <v>4</v>
      </c>
      <c r="P112" s="3" t="s">
        <v>0</v>
      </c>
    </row>
    <row r="113" spans="1:18" s="3" customFormat="1" ht="13.5" customHeight="1">
      <c r="A113" s="38">
        <v>4</v>
      </c>
      <c r="D113" s="48"/>
      <c r="E113" s="48" t="s">
        <v>471</v>
      </c>
      <c r="F113" s="50" t="s">
        <v>38</v>
      </c>
      <c r="G113" s="51">
        <v>1</v>
      </c>
      <c r="H113" s="41">
        <v>0</v>
      </c>
      <c r="I113" s="41">
        <f>ROUND(G113*H113,2)</f>
        <v>0</v>
      </c>
      <c r="J113" s="42">
        <v>0</v>
      </c>
      <c r="K113" s="40">
        <f t="shared" si="10"/>
        <v>0</v>
      </c>
      <c r="L113" s="42">
        <v>0</v>
      </c>
      <c r="M113" s="40">
        <f t="shared" si="11"/>
        <v>0</v>
      </c>
      <c r="N113" s="43">
        <v>20</v>
      </c>
      <c r="P113" s="47" t="s">
        <v>0</v>
      </c>
      <c r="Q113" s="47" t="s">
        <v>33</v>
      </c>
      <c r="R113" s="47" t="s">
        <v>32</v>
      </c>
    </row>
    <row r="114" spans="1:18" s="3" customFormat="1" ht="12.75" customHeight="1">
      <c r="A114" s="38"/>
      <c r="B114" s="38"/>
      <c r="C114" s="38"/>
      <c r="E114" s="52" t="s">
        <v>97</v>
      </c>
      <c r="F114" s="38"/>
      <c r="G114" s="40"/>
      <c r="H114" s="41"/>
      <c r="I114" s="41"/>
      <c r="J114" s="42">
        <v>0</v>
      </c>
      <c r="K114" s="40">
        <f t="shared" si="10"/>
        <v>0</v>
      </c>
      <c r="L114" s="42">
        <v>0</v>
      </c>
      <c r="M114" s="40">
        <f t="shared" si="11"/>
        <v>0</v>
      </c>
      <c r="N114" s="43"/>
      <c r="O114" s="44">
        <v>4</v>
      </c>
      <c r="P114" s="3" t="s">
        <v>0</v>
      </c>
    </row>
    <row r="115" spans="1:18" s="3" customFormat="1" ht="12.75" customHeight="1">
      <c r="A115" s="38">
        <v>5</v>
      </c>
      <c r="D115" s="48"/>
      <c r="E115" s="59" t="s">
        <v>472</v>
      </c>
      <c r="F115" s="50" t="s">
        <v>38</v>
      </c>
      <c r="G115" s="51">
        <v>2</v>
      </c>
      <c r="H115" s="41">
        <v>0</v>
      </c>
      <c r="I115" s="41">
        <f>ROUND(G115*H115,2)</f>
        <v>0</v>
      </c>
      <c r="J115" s="42">
        <v>0</v>
      </c>
      <c r="K115" s="40">
        <f t="shared" si="10"/>
        <v>0</v>
      </c>
      <c r="L115" s="42">
        <v>0</v>
      </c>
      <c r="M115" s="40">
        <f t="shared" si="11"/>
        <v>0</v>
      </c>
      <c r="N115" s="43">
        <v>20</v>
      </c>
      <c r="P115" s="47" t="s">
        <v>0</v>
      </c>
      <c r="Q115" s="47" t="s">
        <v>33</v>
      </c>
      <c r="R115" s="47" t="s">
        <v>32</v>
      </c>
    </row>
    <row r="116" spans="1:18" s="3" customFormat="1" ht="23.25" customHeight="1">
      <c r="A116" s="38"/>
      <c r="B116" s="38"/>
      <c r="C116" s="38"/>
      <c r="E116" s="60" t="s">
        <v>98</v>
      </c>
      <c r="F116" s="38"/>
      <c r="G116" s="40"/>
      <c r="H116" s="41"/>
      <c r="I116" s="41"/>
      <c r="J116" s="42">
        <v>0</v>
      </c>
      <c r="K116" s="40">
        <f t="shared" si="10"/>
        <v>0</v>
      </c>
      <c r="L116" s="42">
        <v>0</v>
      </c>
      <c r="M116" s="40">
        <f t="shared" si="11"/>
        <v>0</v>
      </c>
      <c r="N116" s="43"/>
      <c r="O116" s="44">
        <v>4</v>
      </c>
      <c r="P116" s="3" t="s">
        <v>0</v>
      </c>
    </row>
    <row r="117" spans="1:18" s="3" customFormat="1" ht="12.75" customHeight="1">
      <c r="A117" s="38">
        <v>6</v>
      </c>
      <c r="D117" s="48"/>
      <c r="E117" s="59" t="s">
        <v>42</v>
      </c>
      <c r="F117" s="50" t="s">
        <v>39</v>
      </c>
      <c r="G117" s="51">
        <v>1</v>
      </c>
      <c r="H117" s="41">
        <v>0</v>
      </c>
      <c r="I117" s="41">
        <f>ROUND(G117*H117,2)</f>
        <v>0</v>
      </c>
      <c r="J117" s="42">
        <v>0</v>
      </c>
      <c r="K117" s="40">
        <f t="shared" si="10"/>
        <v>0</v>
      </c>
      <c r="L117" s="42">
        <v>0</v>
      </c>
      <c r="M117" s="40">
        <f t="shared" si="11"/>
        <v>0</v>
      </c>
      <c r="N117" s="43">
        <v>20</v>
      </c>
      <c r="P117" s="47" t="s">
        <v>0</v>
      </c>
      <c r="Q117" s="47" t="s">
        <v>33</v>
      </c>
      <c r="R117" s="47" t="s">
        <v>32</v>
      </c>
    </row>
    <row r="118" spans="1:18" s="3" customFormat="1" ht="12.75" customHeight="1">
      <c r="A118" s="38"/>
      <c r="B118" s="38"/>
      <c r="C118" s="38"/>
      <c r="E118" s="60" t="s">
        <v>42</v>
      </c>
      <c r="F118" s="38"/>
      <c r="G118" s="40"/>
      <c r="H118" s="41"/>
      <c r="I118" s="41"/>
      <c r="J118" s="42">
        <v>0</v>
      </c>
      <c r="K118" s="40">
        <f t="shared" si="10"/>
        <v>0</v>
      </c>
      <c r="L118" s="42">
        <v>0</v>
      </c>
      <c r="M118" s="40">
        <f t="shared" si="11"/>
        <v>0</v>
      </c>
      <c r="N118" s="43"/>
      <c r="O118" s="44">
        <v>4</v>
      </c>
      <c r="P118" s="3" t="s">
        <v>0</v>
      </c>
    </row>
    <row r="119" spans="1:18" s="22" customFormat="1" ht="12.75" customHeight="1">
      <c r="A119" s="53"/>
      <c r="B119" s="54"/>
      <c r="C119" s="53"/>
      <c r="D119" s="53"/>
      <c r="E119" s="57" t="s">
        <v>99</v>
      </c>
      <c r="F119" s="53"/>
      <c r="G119" s="53"/>
      <c r="H119" s="53"/>
      <c r="I119" s="55"/>
      <c r="J119" s="53"/>
      <c r="K119" s="56"/>
      <c r="L119" s="53"/>
      <c r="M119" s="56"/>
      <c r="N119" s="53"/>
      <c r="P119" s="24"/>
    </row>
    <row r="120" spans="1:18" s="3" customFormat="1" ht="13.5" customHeight="1">
      <c r="A120" s="38" t="s">
        <v>0</v>
      </c>
      <c r="B120" s="38"/>
      <c r="C120" s="38"/>
      <c r="E120" s="39" t="s">
        <v>473</v>
      </c>
      <c r="F120" s="50" t="s">
        <v>38</v>
      </c>
      <c r="G120" s="40">
        <v>1</v>
      </c>
      <c r="H120" s="41">
        <v>0</v>
      </c>
      <c r="I120" s="41">
        <f>ROUND(G120*H120,2)</f>
        <v>0</v>
      </c>
      <c r="J120" s="42">
        <v>0</v>
      </c>
      <c r="K120" s="40">
        <f>G120*J120</f>
        <v>0</v>
      </c>
      <c r="L120" s="42">
        <v>0</v>
      </c>
      <c r="M120" s="40">
        <f>G120*L120</f>
        <v>0</v>
      </c>
      <c r="N120" s="43">
        <v>20</v>
      </c>
      <c r="O120" s="44">
        <v>4</v>
      </c>
      <c r="P120" s="3" t="s">
        <v>0</v>
      </c>
    </row>
    <row r="121" spans="1:18" s="3" customFormat="1" ht="90" customHeight="1">
      <c r="A121" s="38"/>
      <c r="D121" s="45"/>
      <c r="E121" s="49" t="s">
        <v>100</v>
      </c>
      <c r="G121" s="46"/>
      <c r="P121" s="45" t="s">
        <v>0</v>
      </c>
      <c r="Q121" s="45" t="s">
        <v>31</v>
      </c>
      <c r="R121" s="45" t="s">
        <v>32</v>
      </c>
    </row>
    <row r="122" spans="1:18" s="3" customFormat="1" ht="13.5" customHeight="1">
      <c r="A122" s="38">
        <v>2</v>
      </c>
      <c r="D122" s="48"/>
      <c r="E122" s="48" t="s">
        <v>474</v>
      </c>
      <c r="F122" s="50" t="s">
        <v>38</v>
      </c>
      <c r="G122" s="51">
        <v>1</v>
      </c>
      <c r="H122" s="41">
        <v>0</v>
      </c>
      <c r="I122" s="41">
        <f>ROUND(G122*H122,2)</f>
        <v>0</v>
      </c>
      <c r="J122" s="42">
        <v>0</v>
      </c>
      <c r="K122" s="40">
        <f t="shared" ref="K122:K131" si="12">G122*J122</f>
        <v>0</v>
      </c>
      <c r="L122" s="42">
        <v>0</v>
      </c>
      <c r="M122" s="40">
        <f t="shared" ref="M122:M131" si="13">G122*L122</f>
        <v>0</v>
      </c>
      <c r="N122" s="43">
        <v>20</v>
      </c>
      <c r="P122" s="47" t="s">
        <v>0</v>
      </c>
      <c r="Q122" s="47" t="s">
        <v>33</v>
      </c>
      <c r="R122" s="47" t="s">
        <v>32</v>
      </c>
    </row>
    <row r="123" spans="1:18" s="3" customFormat="1" ht="23.25" customHeight="1">
      <c r="A123" s="38"/>
      <c r="B123" s="38"/>
      <c r="C123" s="38"/>
      <c r="E123" s="52" t="s">
        <v>101</v>
      </c>
      <c r="F123" s="38"/>
      <c r="G123" s="40"/>
      <c r="H123" s="41"/>
      <c r="I123" s="41"/>
      <c r="J123" s="42">
        <v>0</v>
      </c>
      <c r="K123" s="40">
        <f t="shared" si="12"/>
        <v>0</v>
      </c>
      <c r="L123" s="42">
        <v>0</v>
      </c>
      <c r="M123" s="40">
        <f t="shared" si="13"/>
        <v>0</v>
      </c>
      <c r="N123" s="43"/>
      <c r="O123" s="44">
        <v>4</v>
      </c>
      <c r="P123" s="3" t="s">
        <v>0</v>
      </c>
    </row>
    <row r="124" spans="1:18" s="3" customFormat="1" ht="13.5" customHeight="1">
      <c r="A124" s="38">
        <v>3</v>
      </c>
      <c r="D124" s="48"/>
      <c r="E124" s="48" t="s">
        <v>475</v>
      </c>
      <c r="F124" s="50" t="s">
        <v>38</v>
      </c>
      <c r="G124" s="51">
        <v>1</v>
      </c>
      <c r="H124" s="41">
        <v>0</v>
      </c>
      <c r="I124" s="41">
        <f>ROUND(G124*H124,2)</f>
        <v>0</v>
      </c>
      <c r="J124" s="42">
        <v>0</v>
      </c>
      <c r="K124" s="40">
        <f t="shared" si="12"/>
        <v>0</v>
      </c>
      <c r="L124" s="42">
        <v>0</v>
      </c>
      <c r="M124" s="40">
        <f t="shared" si="13"/>
        <v>0</v>
      </c>
      <c r="N124" s="43">
        <v>20</v>
      </c>
      <c r="P124" s="47" t="s">
        <v>0</v>
      </c>
      <c r="Q124" s="47" t="s">
        <v>33</v>
      </c>
      <c r="R124" s="47" t="s">
        <v>32</v>
      </c>
    </row>
    <row r="125" spans="1:18" s="3" customFormat="1" ht="23.25" customHeight="1">
      <c r="A125" s="38"/>
      <c r="B125" s="38"/>
      <c r="C125" s="38"/>
      <c r="E125" s="52" t="s">
        <v>102</v>
      </c>
      <c r="F125" s="38"/>
      <c r="G125" s="40"/>
      <c r="H125" s="41"/>
      <c r="I125" s="41"/>
      <c r="J125" s="42">
        <v>0</v>
      </c>
      <c r="K125" s="40">
        <f t="shared" si="12"/>
        <v>0</v>
      </c>
      <c r="L125" s="42">
        <v>0</v>
      </c>
      <c r="M125" s="40">
        <f t="shared" si="13"/>
        <v>0</v>
      </c>
      <c r="N125" s="43"/>
      <c r="O125" s="44">
        <v>4</v>
      </c>
      <c r="P125" s="3" t="s">
        <v>0</v>
      </c>
    </row>
    <row r="126" spans="1:18" s="3" customFormat="1" ht="13.5" customHeight="1">
      <c r="A126" s="38">
        <v>4</v>
      </c>
      <c r="D126" s="48"/>
      <c r="E126" s="48" t="s">
        <v>476</v>
      </c>
      <c r="F126" s="50" t="s">
        <v>38</v>
      </c>
      <c r="G126" s="51">
        <v>4</v>
      </c>
      <c r="H126" s="41">
        <v>0</v>
      </c>
      <c r="I126" s="41">
        <f>ROUND(G126*H126,2)</f>
        <v>0</v>
      </c>
      <c r="J126" s="42">
        <v>0</v>
      </c>
      <c r="K126" s="40">
        <f t="shared" si="12"/>
        <v>0</v>
      </c>
      <c r="L126" s="42">
        <v>0</v>
      </c>
      <c r="M126" s="40">
        <f t="shared" si="13"/>
        <v>0</v>
      </c>
      <c r="N126" s="43">
        <v>20</v>
      </c>
      <c r="P126" s="47" t="s">
        <v>0</v>
      </c>
      <c r="Q126" s="47" t="s">
        <v>33</v>
      </c>
      <c r="R126" s="47" t="s">
        <v>32</v>
      </c>
    </row>
    <row r="127" spans="1:18" s="3" customFormat="1" ht="23.25" customHeight="1">
      <c r="A127" s="38"/>
      <c r="B127" s="38"/>
      <c r="C127" s="38"/>
      <c r="E127" s="52" t="s">
        <v>103</v>
      </c>
      <c r="F127" s="38"/>
      <c r="G127" s="40"/>
      <c r="H127" s="41"/>
      <c r="I127" s="41"/>
      <c r="J127" s="42">
        <v>0</v>
      </c>
      <c r="K127" s="40">
        <f t="shared" si="12"/>
        <v>0</v>
      </c>
      <c r="L127" s="42">
        <v>0</v>
      </c>
      <c r="M127" s="40">
        <f t="shared" si="13"/>
        <v>0</v>
      </c>
      <c r="N127" s="43"/>
      <c r="O127" s="44">
        <v>4</v>
      </c>
      <c r="P127" s="3" t="s">
        <v>0</v>
      </c>
    </row>
    <row r="128" spans="1:18" s="3" customFormat="1" ht="12.75" customHeight="1">
      <c r="A128" s="38">
        <v>5</v>
      </c>
      <c r="D128" s="48"/>
      <c r="E128" s="59" t="s">
        <v>477</v>
      </c>
      <c r="F128" s="50" t="s">
        <v>38</v>
      </c>
      <c r="G128" s="51">
        <v>4</v>
      </c>
      <c r="H128" s="41">
        <v>0</v>
      </c>
      <c r="I128" s="41">
        <f>ROUND(G128*H128,2)</f>
        <v>0</v>
      </c>
      <c r="J128" s="42">
        <v>0</v>
      </c>
      <c r="K128" s="40">
        <f t="shared" si="12"/>
        <v>0</v>
      </c>
      <c r="L128" s="42">
        <v>0</v>
      </c>
      <c r="M128" s="40">
        <f t="shared" si="13"/>
        <v>0</v>
      </c>
      <c r="N128" s="43">
        <v>20</v>
      </c>
      <c r="P128" s="47" t="s">
        <v>0</v>
      </c>
      <c r="Q128" s="47" t="s">
        <v>33</v>
      </c>
      <c r="R128" s="47" t="s">
        <v>32</v>
      </c>
    </row>
    <row r="129" spans="1:18" s="3" customFormat="1" ht="23.25" customHeight="1">
      <c r="A129" s="38"/>
      <c r="B129" s="38"/>
      <c r="C129" s="38"/>
      <c r="E129" s="60" t="s">
        <v>104</v>
      </c>
      <c r="F129" s="38"/>
      <c r="G129" s="40"/>
      <c r="H129" s="41"/>
      <c r="I129" s="41"/>
      <c r="J129" s="42">
        <v>0</v>
      </c>
      <c r="K129" s="40">
        <f t="shared" si="12"/>
        <v>0</v>
      </c>
      <c r="L129" s="42">
        <v>0</v>
      </c>
      <c r="M129" s="40">
        <f t="shared" si="13"/>
        <v>0</v>
      </c>
      <c r="N129" s="43"/>
      <c r="O129" s="44">
        <v>4</v>
      </c>
      <c r="P129" s="3" t="s">
        <v>0</v>
      </c>
    </row>
    <row r="130" spans="1:18" s="3" customFormat="1" ht="12.75" customHeight="1">
      <c r="A130" s="50">
        <v>6</v>
      </c>
      <c r="D130" s="48"/>
      <c r="E130" s="48" t="s">
        <v>478</v>
      </c>
      <c r="F130" s="50" t="s">
        <v>38</v>
      </c>
      <c r="G130" s="51">
        <v>4</v>
      </c>
      <c r="H130" s="41">
        <v>0</v>
      </c>
      <c r="I130" s="41">
        <f>ROUND(G130*H130,2)</f>
        <v>0</v>
      </c>
      <c r="J130" s="42">
        <v>0</v>
      </c>
      <c r="K130" s="40">
        <f t="shared" si="12"/>
        <v>0</v>
      </c>
      <c r="L130" s="42">
        <v>0</v>
      </c>
      <c r="M130" s="40">
        <f t="shared" si="13"/>
        <v>0</v>
      </c>
      <c r="N130" s="43">
        <v>20</v>
      </c>
      <c r="P130" s="47" t="s">
        <v>0</v>
      </c>
      <c r="Q130" s="47" t="s">
        <v>33</v>
      </c>
      <c r="R130" s="47" t="s">
        <v>32</v>
      </c>
    </row>
    <row r="131" spans="1:18" s="3" customFormat="1" ht="34.5" customHeight="1">
      <c r="A131" s="38"/>
      <c r="B131" s="38"/>
      <c r="C131" s="38"/>
      <c r="E131" s="58" t="s">
        <v>105</v>
      </c>
      <c r="F131" s="38"/>
      <c r="G131" s="40"/>
      <c r="H131" s="41"/>
      <c r="I131" s="41"/>
      <c r="J131" s="42">
        <v>0</v>
      </c>
      <c r="K131" s="40">
        <f t="shared" si="12"/>
        <v>0</v>
      </c>
      <c r="L131" s="42">
        <v>0</v>
      </c>
      <c r="M131" s="40">
        <f t="shared" si="13"/>
        <v>0</v>
      </c>
      <c r="N131" s="43"/>
      <c r="O131" s="44">
        <v>4</v>
      </c>
      <c r="P131" s="3" t="s">
        <v>0</v>
      </c>
    </row>
    <row r="132" spans="1:18" s="3" customFormat="1" ht="13.5" customHeight="1">
      <c r="A132" s="38">
        <v>7</v>
      </c>
      <c r="D132" s="48"/>
      <c r="E132" s="48" t="s">
        <v>479</v>
      </c>
      <c r="F132" s="50" t="s">
        <v>38</v>
      </c>
      <c r="G132" s="51">
        <v>1</v>
      </c>
      <c r="H132" s="41">
        <v>0</v>
      </c>
      <c r="I132" s="41">
        <f>ROUND(G132*H132,2)</f>
        <v>0</v>
      </c>
      <c r="J132" s="42">
        <v>0</v>
      </c>
      <c r="K132" s="40">
        <f>G132*J132</f>
        <v>0</v>
      </c>
      <c r="L132" s="42">
        <v>0</v>
      </c>
      <c r="M132" s="40">
        <f>G132*L132</f>
        <v>0</v>
      </c>
      <c r="N132" s="43">
        <v>20</v>
      </c>
      <c r="P132" s="47" t="s">
        <v>0</v>
      </c>
      <c r="Q132" s="47" t="s">
        <v>33</v>
      </c>
      <c r="R132" s="47" t="s">
        <v>32</v>
      </c>
    </row>
    <row r="133" spans="1:18" s="3" customFormat="1" ht="12.75" customHeight="1">
      <c r="A133" s="38"/>
      <c r="B133" s="38"/>
      <c r="C133" s="38"/>
      <c r="E133" s="52" t="s">
        <v>106</v>
      </c>
      <c r="F133" s="38"/>
      <c r="G133" s="40"/>
      <c r="H133" s="41"/>
      <c r="I133" s="41"/>
      <c r="J133" s="42">
        <v>0</v>
      </c>
      <c r="K133" s="40">
        <f>G133*J133</f>
        <v>0</v>
      </c>
      <c r="L133" s="42">
        <v>0</v>
      </c>
      <c r="M133" s="40">
        <f>G133*L133</f>
        <v>0</v>
      </c>
      <c r="N133" s="43"/>
      <c r="O133" s="44">
        <v>4</v>
      </c>
      <c r="P133" s="3" t="s">
        <v>0</v>
      </c>
    </row>
    <row r="134" spans="1:18" s="3" customFormat="1" ht="13.5" customHeight="1">
      <c r="A134" s="38">
        <v>8</v>
      </c>
      <c r="D134" s="48"/>
      <c r="E134" s="48" t="s">
        <v>42</v>
      </c>
      <c r="F134" s="50" t="s">
        <v>39</v>
      </c>
      <c r="G134" s="51">
        <v>1</v>
      </c>
      <c r="H134" s="41">
        <v>0</v>
      </c>
      <c r="I134" s="41">
        <f>ROUND(G134*H134,2)</f>
        <v>0</v>
      </c>
      <c r="J134" s="42">
        <v>0</v>
      </c>
      <c r="K134" s="40">
        <f>G134*J134</f>
        <v>0</v>
      </c>
      <c r="L134" s="42">
        <v>0</v>
      </c>
      <c r="M134" s="40">
        <f>G134*L134</f>
        <v>0</v>
      </c>
      <c r="N134" s="43">
        <v>20</v>
      </c>
      <c r="P134" s="47" t="s">
        <v>0</v>
      </c>
      <c r="Q134" s="47" t="s">
        <v>33</v>
      </c>
      <c r="R134" s="47" t="s">
        <v>32</v>
      </c>
    </row>
    <row r="135" spans="1:18" s="3" customFormat="1" ht="12.75" customHeight="1">
      <c r="A135" s="38"/>
      <c r="B135" s="38"/>
      <c r="C135" s="38"/>
      <c r="E135" s="52" t="s">
        <v>42</v>
      </c>
      <c r="F135" s="38"/>
      <c r="G135" s="40"/>
      <c r="H135" s="41"/>
      <c r="I135" s="41"/>
      <c r="J135" s="42">
        <v>0</v>
      </c>
      <c r="K135" s="40">
        <f>G135*J135</f>
        <v>0</v>
      </c>
      <c r="L135" s="42">
        <v>0</v>
      </c>
      <c r="M135" s="40">
        <f>G135*L135</f>
        <v>0</v>
      </c>
      <c r="N135" s="43"/>
      <c r="O135" s="44">
        <v>4</v>
      </c>
      <c r="P135" s="3" t="s">
        <v>0</v>
      </c>
    </row>
    <row r="136" spans="1:18" s="22" customFormat="1" ht="12.75" customHeight="1">
      <c r="A136" s="53"/>
      <c r="B136" s="54"/>
      <c r="C136" s="53"/>
      <c r="D136" s="53"/>
      <c r="E136" s="53" t="s">
        <v>107</v>
      </c>
      <c r="F136" s="53"/>
      <c r="G136" s="53"/>
      <c r="H136" s="53"/>
      <c r="I136" s="55"/>
      <c r="J136" s="53"/>
      <c r="K136" s="56"/>
      <c r="L136" s="53"/>
      <c r="M136" s="56"/>
      <c r="N136" s="53"/>
      <c r="P136" s="24"/>
    </row>
    <row r="137" spans="1:18" s="78" customFormat="1" ht="21.75" customHeight="1">
      <c r="A137" s="71" t="s">
        <v>0</v>
      </c>
      <c r="B137" s="71"/>
      <c r="C137" s="71"/>
      <c r="D137" s="58" t="s">
        <v>495</v>
      </c>
      <c r="E137" s="52" t="s">
        <v>108</v>
      </c>
      <c r="F137" s="66" t="s">
        <v>39</v>
      </c>
      <c r="G137" s="72">
        <v>2</v>
      </c>
      <c r="H137" s="73">
        <v>0</v>
      </c>
      <c r="I137" s="73">
        <f>ROUND(G137*H137,2)</f>
        <v>0</v>
      </c>
      <c r="J137" s="74">
        <v>0</v>
      </c>
      <c r="K137" s="72">
        <f>G137*J137</f>
        <v>0</v>
      </c>
      <c r="L137" s="74">
        <v>0</v>
      </c>
      <c r="M137" s="72">
        <f>G137*L137</f>
        <v>0</v>
      </c>
      <c r="N137" s="75">
        <v>20</v>
      </c>
      <c r="O137" s="84">
        <v>4</v>
      </c>
      <c r="P137" s="78" t="s">
        <v>0</v>
      </c>
    </row>
    <row r="138" spans="1:18" s="3" customFormat="1" ht="24" customHeight="1">
      <c r="A138" s="38"/>
      <c r="D138" s="83"/>
      <c r="E138" s="49" t="s">
        <v>109</v>
      </c>
      <c r="G138" s="46"/>
      <c r="P138" s="45" t="s">
        <v>0</v>
      </c>
      <c r="Q138" s="45" t="s">
        <v>31</v>
      </c>
      <c r="R138" s="45" t="s">
        <v>32</v>
      </c>
    </row>
    <row r="139" spans="1:18" s="78" customFormat="1" ht="23.25" customHeight="1">
      <c r="A139" s="71">
        <v>2</v>
      </c>
      <c r="D139" s="58" t="s">
        <v>496</v>
      </c>
      <c r="E139" s="52" t="s">
        <v>108</v>
      </c>
      <c r="F139" s="66" t="s">
        <v>39</v>
      </c>
      <c r="G139" s="80">
        <v>2</v>
      </c>
      <c r="H139" s="73">
        <v>0</v>
      </c>
      <c r="I139" s="73">
        <f>ROUND(G139*H139,2)</f>
        <v>0</v>
      </c>
      <c r="J139" s="74">
        <v>0</v>
      </c>
      <c r="K139" s="72">
        <f t="shared" ref="K139:K146" si="14">G139*J139</f>
        <v>0</v>
      </c>
      <c r="L139" s="74">
        <v>0</v>
      </c>
      <c r="M139" s="72">
        <f t="shared" ref="M139:M146" si="15">G139*L139</f>
        <v>0</v>
      </c>
      <c r="N139" s="75">
        <v>20</v>
      </c>
      <c r="P139" s="81" t="s">
        <v>0</v>
      </c>
      <c r="Q139" s="81" t="s">
        <v>33</v>
      </c>
      <c r="R139" s="81" t="s">
        <v>32</v>
      </c>
    </row>
    <row r="140" spans="1:18" s="3" customFormat="1" ht="23.25" customHeight="1">
      <c r="A140" s="38"/>
      <c r="B140" s="38"/>
      <c r="C140" s="38"/>
      <c r="E140" s="52" t="s">
        <v>110</v>
      </c>
      <c r="F140" s="38"/>
      <c r="G140" s="40"/>
      <c r="H140" s="41"/>
      <c r="I140" s="41"/>
      <c r="J140" s="42">
        <v>0</v>
      </c>
      <c r="K140" s="40">
        <f t="shared" si="14"/>
        <v>0</v>
      </c>
      <c r="L140" s="42">
        <v>0</v>
      </c>
      <c r="M140" s="40">
        <f t="shared" si="15"/>
        <v>0</v>
      </c>
      <c r="N140" s="43"/>
      <c r="O140" s="44">
        <v>4</v>
      </c>
      <c r="P140" s="3" t="s">
        <v>0</v>
      </c>
    </row>
    <row r="141" spans="1:18" s="3" customFormat="1" ht="13.5" customHeight="1">
      <c r="A141" s="38">
        <v>3</v>
      </c>
      <c r="D141" s="48" t="s">
        <v>497</v>
      </c>
      <c r="E141" s="39" t="s">
        <v>108</v>
      </c>
      <c r="F141" s="50" t="s">
        <v>39</v>
      </c>
      <c r="G141" s="51">
        <v>1</v>
      </c>
      <c r="H141" s="41">
        <v>0</v>
      </c>
      <c r="I141" s="41">
        <f>ROUND(G141*H141,2)</f>
        <v>0</v>
      </c>
      <c r="J141" s="42">
        <v>0</v>
      </c>
      <c r="K141" s="40">
        <f t="shared" si="14"/>
        <v>0</v>
      </c>
      <c r="L141" s="42">
        <v>0</v>
      </c>
      <c r="M141" s="40">
        <f t="shared" si="15"/>
        <v>0</v>
      </c>
      <c r="N141" s="43">
        <v>20</v>
      </c>
      <c r="P141" s="47" t="s">
        <v>0</v>
      </c>
      <c r="Q141" s="47" t="s">
        <v>33</v>
      </c>
      <c r="R141" s="47" t="s">
        <v>32</v>
      </c>
    </row>
    <row r="142" spans="1:18" s="3" customFormat="1" ht="12.75" customHeight="1">
      <c r="A142" s="38"/>
      <c r="B142" s="38"/>
      <c r="C142" s="38"/>
      <c r="E142" s="52" t="s">
        <v>111</v>
      </c>
      <c r="F142" s="38"/>
      <c r="G142" s="40"/>
      <c r="H142" s="41"/>
      <c r="I142" s="41"/>
      <c r="J142" s="42">
        <v>0</v>
      </c>
      <c r="K142" s="40">
        <f t="shared" si="14"/>
        <v>0</v>
      </c>
      <c r="L142" s="42">
        <v>0</v>
      </c>
      <c r="M142" s="40">
        <f t="shared" si="15"/>
        <v>0</v>
      </c>
      <c r="N142" s="43"/>
      <c r="O142" s="44">
        <v>4</v>
      </c>
      <c r="P142" s="3" t="s">
        <v>0</v>
      </c>
    </row>
    <row r="143" spans="1:18" s="3" customFormat="1" ht="13.5" customHeight="1">
      <c r="A143" s="38">
        <v>4</v>
      </c>
      <c r="D143" s="48"/>
      <c r="E143" s="48" t="s">
        <v>480</v>
      </c>
      <c r="F143" s="50" t="s">
        <v>38</v>
      </c>
      <c r="G143" s="51">
        <v>2</v>
      </c>
      <c r="H143" s="41">
        <v>0</v>
      </c>
      <c r="I143" s="41">
        <f>ROUND(G143*H143,2)</f>
        <v>0</v>
      </c>
      <c r="J143" s="42">
        <v>0</v>
      </c>
      <c r="K143" s="40">
        <f t="shared" si="14"/>
        <v>0</v>
      </c>
      <c r="L143" s="42">
        <v>0</v>
      </c>
      <c r="M143" s="40">
        <f t="shared" si="15"/>
        <v>0</v>
      </c>
      <c r="N143" s="43">
        <v>20</v>
      </c>
      <c r="P143" s="47" t="s">
        <v>0</v>
      </c>
      <c r="Q143" s="47" t="s">
        <v>33</v>
      </c>
      <c r="R143" s="47" t="s">
        <v>32</v>
      </c>
    </row>
    <row r="144" spans="1:18" s="3" customFormat="1" ht="34.5" customHeight="1">
      <c r="A144" s="38"/>
      <c r="B144" s="38"/>
      <c r="C144" s="38"/>
      <c r="E144" s="52" t="s">
        <v>112</v>
      </c>
      <c r="F144" s="38"/>
      <c r="G144" s="40"/>
      <c r="H144" s="41"/>
      <c r="I144" s="41"/>
      <c r="J144" s="42">
        <v>0</v>
      </c>
      <c r="K144" s="40">
        <f t="shared" si="14"/>
        <v>0</v>
      </c>
      <c r="L144" s="42">
        <v>0</v>
      </c>
      <c r="M144" s="40">
        <f t="shared" si="15"/>
        <v>0</v>
      </c>
      <c r="N144" s="43"/>
      <c r="O144" s="44">
        <v>4</v>
      </c>
      <c r="P144" s="3" t="s">
        <v>0</v>
      </c>
    </row>
    <row r="145" spans="1:18" s="3" customFormat="1" ht="12.75" customHeight="1">
      <c r="A145" s="38">
        <v>5</v>
      </c>
      <c r="D145" s="48"/>
      <c r="E145" s="59" t="s">
        <v>42</v>
      </c>
      <c r="F145" s="50" t="s">
        <v>39</v>
      </c>
      <c r="G145" s="51">
        <v>1</v>
      </c>
      <c r="H145" s="41">
        <v>0</v>
      </c>
      <c r="I145" s="41">
        <f>ROUND(G145*H145,2)</f>
        <v>0</v>
      </c>
      <c r="J145" s="42">
        <v>0</v>
      </c>
      <c r="K145" s="40">
        <f t="shared" si="14"/>
        <v>0</v>
      </c>
      <c r="L145" s="42">
        <v>0</v>
      </c>
      <c r="M145" s="40">
        <f t="shared" si="15"/>
        <v>0</v>
      </c>
      <c r="N145" s="43">
        <v>20</v>
      </c>
      <c r="P145" s="47" t="s">
        <v>0</v>
      </c>
      <c r="Q145" s="47" t="s">
        <v>33</v>
      </c>
      <c r="R145" s="47" t="s">
        <v>32</v>
      </c>
    </row>
    <row r="146" spans="1:18" s="3" customFormat="1" ht="12.75" customHeight="1">
      <c r="A146" s="38"/>
      <c r="B146" s="38"/>
      <c r="C146" s="38"/>
      <c r="E146" s="59" t="s">
        <v>42</v>
      </c>
      <c r="F146" s="38"/>
      <c r="G146" s="40"/>
      <c r="H146" s="41"/>
      <c r="I146" s="41"/>
      <c r="J146" s="42">
        <v>0</v>
      </c>
      <c r="K146" s="40">
        <f t="shared" si="14"/>
        <v>0</v>
      </c>
      <c r="L146" s="42">
        <v>0</v>
      </c>
      <c r="M146" s="40">
        <f t="shared" si="15"/>
        <v>0</v>
      </c>
      <c r="N146" s="43"/>
      <c r="O146" s="44">
        <v>4</v>
      </c>
      <c r="P146" s="3" t="s">
        <v>0</v>
      </c>
    </row>
    <row r="147" spans="1:18" s="22" customFormat="1" ht="12.75" customHeight="1">
      <c r="A147" s="53"/>
      <c r="B147" s="54"/>
      <c r="C147" s="53"/>
      <c r="D147" s="53"/>
      <c r="E147" s="53" t="s">
        <v>113</v>
      </c>
      <c r="F147" s="53"/>
      <c r="G147" s="53"/>
      <c r="H147" s="53"/>
      <c r="I147" s="55"/>
      <c r="J147" s="53"/>
      <c r="K147" s="56"/>
      <c r="L147" s="53"/>
      <c r="M147" s="56"/>
      <c r="N147" s="53"/>
      <c r="P147" s="24"/>
    </row>
    <row r="148" spans="1:18" s="3" customFormat="1" ht="13.5" customHeight="1">
      <c r="A148" s="38" t="s">
        <v>0</v>
      </c>
      <c r="B148" s="38"/>
      <c r="C148" s="38"/>
      <c r="E148" s="39" t="s">
        <v>481</v>
      </c>
      <c r="F148" s="50" t="s">
        <v>38</v>
      </c>
      <c r="G148" s="40">
        <v>1</v>
      </c>
      <c r="H148" s="41">
        <v>0</v>
      </c>
      <c r="I148" s="41">
        <f>ROUND(G148*H148,2)</f>
        <v>0</v>
      </c>
      <c r="J148" s="42">
        <v>0</v>
      </c>
      <c r="K148" s="40">
        <f>G148*J148</f>
        <v>0</v>
      </c>
      <c r="L148" s="42">
        <v>0</v>
      </c>
      <c r="M148" s="40">
        <f>G148*L148</f>
        <v>0</v>
      </c>
      <c r="N148" s="43">
        <v>20</v>
      </c>
      <c r="O148" s="44">
        <v>4</v>
      </c>
      <c r="P148" s="3" t="s">
        <v>0</v>
      </c>
    </row>
    <row r="149" spans="1:18" s="3" customFormat="1" ht="56.25" customHeight="1">
      <c r="A149" s="38"/>
      <c r="D149" s="45"/>
      <c r="E149" s="49" t="s">
        <v>114</v>
      </c>
      <c r="G149" s="46"/>
      <c r="P149" s="45" t="s">
        <v>0</v>
      </c>
      <c r="Q149" s="45" t="s">
        <v>31</v>
      </c>
      <c r="R149" s="45" t="s">
        <v>32</v>
      </c>
    </row>
    <row r="150" spans="1:18" s="3" customFormat="1" ht="13.5" customHeight="1">
      <c r="A150" s="38">
        <v>2</v>
      </c>
      <c r="D150" s="48"/>
      <c r="E150" s="39" t="s">
        <v>482</v>
      </c>
      <c r="F150" s="50" t="s">
        <v>38</v>
      </c>
      <c r="G150" s="51">
        <v>1</v>
      </c>
      <c r="H150" s="41">
        <v>0</v>
      </c>
      <c r="I150" s="41">
        <f>ROUND(G150*H150,2)</f>
        <v>0</v>
      </c>
      <c r="J150" s="42">
        <v>0</v>
      </c>
      <c r="K150" s="40">
        <f>G150*J150</f>
        <v>0</v>
      </c>
      <c r="L150" s="42">
        <v>0</v>
      </c>
      <c r="M150" s="40">
        <f>G150*L150</f>
        <v>0</v>
      </c>
      <c r="N150" s="43">
        <v>20</v>
      </c>
      <c r="P150" s="47" t="s">
        <v>0</v>
      </c>
      <c r="Q150" s="47" t="s">
        <v>33</v>
      </c>
      <c r="R150" s="47" t="s">
        <v>32</v>
      </c>
    </row>
    <row r="151" spans="1:18" s="3" customFormat="1" ht="33.75" customHeight="1">
      <c r="A151" s="38"/>
      <c r="B151" s="38"/>
      <c r="C151" s="38"/>
      <c r="E151" s="52" t="s">
        <v>115</v>
      </c>
      <c r="F151" s="38"/>
      <c r="G151" s="40"/>
      <c r="H151" s="41"/>
      <c r="I151" s="41"/>
      <c r="J151" s="42">
        <v>0</v>
      </c>
      <c r="K151" s="40">
        <f>G151*J151</f>
        <v>0</v>
      </c>
      <c r="L151" s="42">
        <v>0</v>
      </c>
      <c r="M151" s="40">
        <f>G151*L151</f>
        <v>0</v>
      </c>
      <c r="N151" s="43"/>
      <c r="O151" s="44">
        <v>4</v>
      </c>
      <c r="P151" s="3" t="s">
        <v>0</v>
      </c>
    </row>
    <row r="152" spans="1:18" s="3" customFormat="1" ht="13.5" customHeight="1">
      <c r="A152" s="38">
        <v>3</v>
      </c>
      <c r="D152" s="48"/>
      <c r="E152" s="39" t="s">
        <v>483</v>
      </c>
      <c r="F152" s="50" t="s">
        <v>38</v>
      </c>
      <c r="G152" s="51">
        <v>20</v>
      </c>
      <c r="H152" s="41">
        <v>0</v>
      </c>
      <c r="I152" s="41">
        <f>ROUND(G152*H152,2)</f>
        <v>0</v>
      </c>
      <c r="J152" s="42">
        <v>0</v>
      </c>
      <c r="K152" s="40">
        <f>G152*J152</f>
        <v>0</v>
      </c>
      <c r="L152" s="42">
        <v>0</v>
      </c>
      <c r="M152" s="40">
        <f>G152*L152</f>
        <v>0</v>
      </c>
      <c r="N152" s="43">
        <v>20</v>
      </c>
      <c r="P152" s="47" t="s">
        <v>0</v>
      </c>
      <c r="Q152" s="47" t="s">
        <v>33</v>
      </c>
      <c r="R152" s="47" t="s">
        <v>32</v>
      </c>
    </row>
    <row r="153" spans="1:18" s="3" customFormat="1" ht="34.5" customHeight="1">
      <c r="A153" s="38"/>
      <c r="B153" s="38"/>
      <c r="C153" s="38"/>
      <c r="E153" s="52" t="s">
        <v>116</v>
      </c>
      <c r="F153" s="38"/>
      <c r="G153" s="40"/>
      <c r="H153" s="41"/>
      <c r="I153" s="41"/>
      <c r="J153" s="42">
        <v>0</v>
      </c>
      <c r="K153" s="40">
        <f>G153*J153</f>
        <v>0</v>
      </c>
      <c r="L153" s="42">
        <v>0</v>
      </c>
      <c r="M153" s="40">
        <f>G153*L153</f>
        <v>0</v>
      </c>
      <c r="N153" s="43"/>
      <c r="O153" s="44">
        <v>4</v>
      </c>
      <c r="P153" s="3" t="s">
        <v>0</v>
      </c>
    </row>
    <row r="154" spans="1:18" s="22" customFormat="1" ht="12.75" customHeight="1">
      <c r="A154" s="53"/>
      <c r="B154" s="54"/>
      <c r="C154" s="53"/>
      <c r="D154" s="53"/>
      <c r="E154" s="53" t="s">
        <v>44</v>
      </c>
      <c r="F154" s="53"/>
      <c r="G154" s="53"/>
      <c r="H154" s="53"/>
      <c r="I154" s="55"/>
      <c r="J154" s="53"/>
      <c r="K154" s="56"/>
      <c r="L154" s="53"/>
      <c r="M154" s="56"/>
      <c r="N154" s="53"/>
      <c r="P154" s="24"/>
    </row>
    <row r="155" spans="1:18" s="3" customFormat="1" ht="13.5" customHeight="1">
      <c r="A155" s="38" t="s">
        <v>0</v>
      </c>
      <c r="B155" s="38"/>
      <c r="C155" s="38"/>
      <c r="E155" s="39" t="s">
        <v>45</v>
      </c>
      <c r="F155" s="50" t="s">
        <v>39</v>
      </c>
      <c r="G155" s="40">
        <v>1</v>
      </c>
      <c r="H155" s="41">
        <v>0</v>
      </c>
      <c r="I155" s="41">
        <f>ROUND(G155*H155,2)</f>
        <v>0</v>
      </c>
      <c r="J155" s="42">
        <v>0</v>
      </c>
      <c r="K155" s="40">
        <f>G155*J155</f>
        <v>0</v>
      </c>
      <c r="L155" s="42">
        <v>0</v>
      </c>
      <c r="M155" s="40">
        <f>G155*L155</f>
        <v>0</v>
      </c>
      <c r="N155" s="43">
        <v>20</v>
      </c>
      <c r="O155" s="44">
        <v>4</v>
      </c>
      <c r="P155" s="3" t="s">
        <v>0</v>
      </c>
    </row>
    <row r="156" spans="1:18" s="3" customFormat="1" ht="12.75" customHeight="1">
      <c r="A156" s="38"/>
      <c r="D156" s="45"/>
      <c r="E156" s="49" t="s">
        <v>45</v>
      </c>
      <c r="G156" s="46"/>
      <c r="P156" s="45" t="s">
        <v>0</v>
      </c>
      <c r="Q156" s="45" t="s">
        <v>31</v>
      </c>
      <c r="R156" s="45" t="s">
        <v>32</v>
      </c>
    </row>
    <row r="157" spans="1:18" s="3" customFormat="1" ht="13.5" customHeight="1">
      <c r="A157" s="38">
        <v>2</v>
      </c>
      <c r="D157" s="48"/>
      <c r="E157" s="39" t="s">
        <v>117</v>
      </c>
      <c r="F157" s="50" t="s">
        <v>39</v>
      </c>
      <c r="G157" s="51">
        <v>1</v>
      </c>
      <c r="H157" s="41">
        <v>0</v>
      </c>
      <c r="I157" s="41">
        <f>ROUND(G157*H157,2)</f>
        <v>0</v>
      </c>
      <c r="J157" s="42">
        <v>0</v>
      </c>
      <c r="K157" s="40">
        <f>G157*J157</f>
        <v>0</v>
      </c>
      <c r="L157" s="42">
        <v>0</v>
      </c>
      <c r="M157" s="40">
        <f>G157*L157</f>
        <v>0</v>
      </c>
      <c r="N157" s="43">
        <v>20</v>
      </c>
      <c r="P157" s="47" t="s">
        <v>0</v>
      </c>
      <c r="Q157" s="47" t="s">
        <v>33</v>
      </c>
      <c r="R157" s="47" t="s">
        <v>32</v>
      </c>
    </row>
    <row r="158" spans="1:18" s="3" customFormat="1" ht="23.25" customHeight="1">
      <c r="A158" s="38"/>
      <c r="B158" s="38"/>
      <c r="C158" s="38"/>
      <c r="E158" s="52" t="s">
        <v>119</v>
      </c>
      <c r="F158" s="38"/>
      <c r="G158" s="40"/>
      <c r="H158" s="41"/>
      <c r="I158" s="41"/>
      <c r="J158" s="42">
        <v>0</v>
      </c>
      <c r="K158" s="40">
        <f>G158*J158</f>
        <v>0</v>
      </c>
      <c r="L158" s="42">
        <v>0</v>
      </c>
      <c r="M158" s="40">
        <f>G158*L158</f>
        <v>0</v>
      </c>
      <c r="N158" s="43"/>
      <c r="O158" s="44">
        <v>4</v>
      </c>
      <c r="P158" s="3" t="s">
        <v>0</v>
      </c>
    </row>
    <row r="159" spans="1:18" s="3" customFormat="1" ht="13.5" customHeight="1">
      <c r="A159" s="38">
        <v>3</v>
      </c>
      <c r="D159" s="48"/>
      <c r="E159" s="39" t="s">
        <v>118</v>
      </c>
      <c r="F159" s="50" t="s">
        <v>39</v>
      </c>
      <c r="G159" s="51">
        <v>1</v>
      </c>
      <c r="H159" s="41">
        <v>0</v>
      </c>
      <c r="I159" s="41">
        <f>ROUND(G159*H159,2)</f>
        <v>0</v>
      </c>
      <c r="J159" s="42">
        <v>0</v>
      </c>
      <c r="K159" s="40">
        <f>G159*J159</f>
        <v>0</v>
      </c>
      <c r="L159" s="42">
        <v>0</v>
      </c>
      <c r="M159" s="40">
        <f>G159*L159</f>
        <v>0</v>
      </c>
      <c r="N159" s="43">
        <v>20</v>
      </c>
      <c r="P159" s="47" t="s">
        <v>0</v>
      </c>
      <c r="Q159" s="47" t="s">
        <v>33</v>
      </c>
      <c r="R159" s="47" t="s">
        <v>32</v>
      </c>
    </row>
    <row r="160" spans="1:18" s="3" customFormat="1" ht="12.75" customHeight="1">
      <c r="A160" s="38"/>
      <c r="B160" s="38"/>
      <c r="C160" s="38"/>
      <c r="E160" s="52" t="s">
        <v>120</v>
      </c>
      <c r="F160" s="38"/>
      <c r="G160" s="40"/>
      <c r="H160" s="41"/>
      <c r="I160" s="41"/>
      <c r="J160" s="42">
        <v>0</v>
      </c>
      <c r="K160" s="40">
        <f>G160*J160</f>
        <v>0</v>
      </c>
      <c r="L160" s="42">
        <v>0</v>
      </c>
      <c r="M160" s="40">
        <f>G160*L160</f>
        <v>0</v>
      </c>
      <c r="N160" s="43"/>
      <c r="O160" s="44">
        <v>4</v>
      </c>
      <c r="P160" s="3" t="s">
        <v>0</v>
      </c>
    </row>
    <row r="161" spans="1:18" s="22" customFormat="1" ht="12.75" customHeight="1">
      <c r="A161" s="94"/>
      <c r="B161" s="95"/>
      <c r="C161" s="94"/>
      <c r="D161" s="94" t="s">
        <v>121</v>
      </c>
      <c r="E161" s="94" t="s">
        <v>123</v>
      </c>
      <c r="F161" s="94"/>
      <c r="G161" s="94"/>
      <c r="H161" s="94"/>
      <c r="I161" s="97">
        <f>SUM(I163:I230)</f>
        <v>0</v>
      </c>
      <c r="J161" s="94"/>
      <c r="K161" s="98">
        <f>SUM(K163:K171)</f>
        <v>0</v>
      </c>
      <c r="L161" s="94"/>
      <c r="M161" s="98">
        <f>SUM(M163:M171)</f>
        <v>0</v>
      </c>
      <c r="N161" s="94"/>
      <c r="P161" s="24" t="s">
        <v>30</v>
      </c>
    </row>
    <row r="162" spans="1:18" s="22" customFormat="1" ht="12.75" customHeight="1">
      <c r="A162" s="53"/>
      <c r="B162" s="54"/>
      <c r="C162" s="53"/>
      <c r="D162" s="53"/>
      <c r="E162" s="53" t="s">
        <v>124</v>
      </c>
      <c r="F162" s="53"/>
      <c r="G162" s="53"/>
      <c r="H162" s="53"/>
      <c r="I162" s="55"/>
      <c r="J162" s="53"/>
      <c r="K162" s="56"/>
      <c r="L162" s="53"/>
      <c r="M162" s="56"/>
      <c r="N162" s="53"/>
      <c r="P162" s="24"/>
    </row>
    <row r="163" spans="1:18" s="78" customFormat="1" ht="22.5" customHeight="1">
      <c r="A163" s="71" t="s">
        <v>0</v>
      </c>
      <c r="B163" s="71"/>
      <c r="C163" s="71"/>
      <c r="D163" s="52" t="s">
        <v>518</v>
      </c>
      <c r="E163" s="59" t="s">
        <v>502</v>
      </c>
      <c r="F163" s="66" t="s">
        <v>38</v>
      </c>
      <c r="G163" s="72">
        <v>2</v>
      </c>
      <c r="H163" s="73">
        <v>0</v>
      </c>
      <c r="I163" s="73">
        <f>ROUND(G163*H163,2)</f>
        <v>0</v>
      </c>
      <c r="J163" s="74">
        <v>0</v>
      </c>
      <c r="K163" s="72">
        <f>G163*J163</f>
        <v>0</v>
      </c>
      <c r="L163" s="74">
        <v>0</v>
      </c>
      <c r="M163" s="72">
        <f>G163*L163</f>
        <v>0</v>
      </c>
      <c r="N163" s="75">
        <v>20</v>
      </c>
      <c r="O163" s="84">
        <v>4</v>
      </c>
      <c r="P163" s="78" t="s">
        <v>0</v>
      </c>
    </row>
    <row r="164" spans="1:18" s="3" customFormat="1" ht="33" customHeight="1">
      <c r="A164" s="38"/>
      <c r="D164" s="83"/>
      <c r="E164" s="60" t="s">
        <v>125</v>
      </c>
      <c r="G164" s="46"/>
      <c r="P164" s="45" t="s">
        <v>0</v>
      </c>
      <c r="Q164" s="45" t="s">
        <v>31</v>
      </c>
      <c r="R164" s="45" t="s">
        <v>32</v>
      </c>
    </row>
    <row r="165" spans="1:18" s="78" customFormat="1" ht="22.5" customHeight="1">
      <c r="A165" s="71">
        <v>2</v>
      </c>
      <c r="D165" s="52" t="s">
        <v>518</v>
      </c>
      <c r="E165" s="59" t="s">
        <v>503</v>
      </c>
      <c r="F165" s="66" t="s">
        <v>39</v>
      </c>
      <c r="G165" s="80">
        <v>2</v>
      </c>
      <c r="H165" s="73">
        <v>0</v>
      </c>
      <c r="I165" s="73">
        <f>ROUND(G165*H165,2)</f>
        <v>0</v>
      </c>
      <c r="J165" s="74">
        <v>0</v>
      </c>
      <c r="K165" s="72">
        <f t="shared" ref="K165:K171" si="16">G165*J165</f>
        <v>0</v>
      </c>
      <c r="L165" s="74">
        <v>0</v>
      </c>
      <c r="M165" s="72">
        <f t="shared" ref="M165:M171" si="17">G165*L165</f>
        <v>0</v>
      </c>
      <c r="N165" s="75">
        <v>20</v>
      </c>
      <c r="P165" s="81" t="s">
        <v>0</v>
      </c>
      <c r="Q165" s="81" t="s">
        <v>33</v>
      </c>
      <c r="R165" s="81" t="s">
        <v>32</v>
      </c>
    </row>
    <row r="166" spans="1:18" s="3" customFormat="1" ht="12.75" customHeight="1">
      <c r="A166" s="38"/>
      <c r="B166" s="38"/>
      <c r="C166" s="38"/>
      <c r="D166" s="39"/>
      <c r="E166" s="62" t="s">
        <v>126</v>
      </c>
      <c r="F166" s="38"/>
      <c r="G166" s="40"/>
      <c r="H166" s="41"/>
      <c r="I166" s="41"/>
      <c r="J166" s="42">
        <v>0</v>
      </c>
      <c r="K166" s="40">
        <f t="shared" si="16"/>
        <v>0</v>
      </c>
      <c r="L166" s="42">
        <v>0</v>
      </c>
      <c r="M166" s="40">
        <f t="shared" si="17"/>
        <v>0</v>
      </c>
      <c r="N166" s="43"/>
      <c r="O166" s="44">
        <v>4</v>
      </c>
      <c r="P166" s="3" t="s">
        <v>0</v>
      </c>
    </row>
    <row r="167" spans="1:18" s="78" customFormat="1" ht="101.25" customHeight="1">
      <c r="A167" s="71">
        <v>3</v>
      </c>
      <c r="D167" s="52" t="s">
        <v>519</v>
      </c>
      <c r="E167" s="59" t="s">
        <v>504</v>
      </c>
      <c r="F167" s="66" t="s">
        <v>38</v>
      </c>
      <c r="G167" s="80">
        <v>9</v>
      </c>
      <c r="H167" s="73">
        <v>0</v>
      </c>
      <c r="I167" s="73">
        <f>ROUND(G167*H167,2)</f>
        <v>0</v>
      </c>
      <c r="J167" s="74">
        <v>0</v>
      </c>
      <c r="K167" s="72">
        <f t="shared" si="16"/>
        <v>0</v>
      </c>
      <c r="L167" s="74">
        <v>0</v>
      </c>
      <c r="M167" s="72">
        <f t="shared" si="17"/>
        <v>0</v>
      </c>
      <c r="N167" s="75">
        <v>20</v>
      </c>
      <c r="P167" s="81" t="s">
        <v>0</v>
      </c>
      <c r="Q167" s="81" t="s">
        <v>33</v>
      </c>
      <c r="R167" s="81" t="s">
        <v>32</v>
      </c>
    </row>
    <row r="168" spans="1:18" s="3" customFormat="1" ht="23.25" customHeight="1">
      <c r="A168" s="38"/>
      <c r="B168" s="38"/>
      <c r="C168" s="38"/>
      <c r="D168" s="39"/>
      <c r="E168" s="60" t="s">
        <v>127</v>
      </c>
      <c r="F168" s="38"/>
      <c r="G168" s="40"/>
      <c r="H168" s="41"/>
      <c r="I168" s="41"/>
      <c r="J168" s="42">
        <v>0</v>
      </c>
      <c r="K168" s="40">
        <f t="shared" si="16"/>
        <v>0</v>
      </c>
      <c r="L168" s="42">
        <v>0</v>
      </c>
      <c r="M168" s="40">
        <f t="shared" si="17"/>
        <v>0</v>
      </c>
      <c r="N168" s="43"/>
      <c r="O168" s="44">
        <v>4</v>
      </c>
      <c r="P168" s="3" t="s">
        <v>0</v>
      </c>
    </row>
    <row r="169" spans="1:18" s="3" customFormat="1" ht="12.75" customHeight="1">
      <c r="A169" s="38">
        <v>4</v>
      </c>
      <c r="D169" s="61"/>
      <c r="E169" s="59" t="s">
        <v>42</v>
      </c>
      <c r="F169" s="50" t="s">
        <v>39</v>
      </c>
      <c r="G169" s="51">
        <v>1</v>
      </c>
      <c r="H169" s="41">
        <v>0</v>
      </c>
      <c r="I169" s="41">
        <f>ROUND(G169*H169,2)</f>
        <v>0</v>
      </c>
      <c r="J169" s="42">
        <v>0</v>
      </c>
      <c r="K169" s="40">
        <f t="shared" si="16"/>
        <v>0</v>
      </c>
      <c r="L169" s="42">
        <v>0</v>
      </c>
      <c r="M169" s="40">
        <f t="shared" si="17"/>
        <v>0</v>
      </c>
      <c r="N169" s="43">
        <v>20</v>
      </c>
      <c r="P169" s="47" t="s">
        <v>0</v>
      </c>
      <c r="Q169" s="47" t="s">
        <v>33</v>
      </c>
      <c r="R169" s="47" t="s">
        <v>32</v>
      </c>
    </row>
    <row r="170" spans="1:18" s="3" customFormat="1" ht="12.75" customHeight="1">
      <c r="A170" s="38"/>
      <c r="B170" s="38"/>
      <c r="C170" s="38"/>
      <c r="D170" s="39"/>
      <c r="E170" s="60" t="s">
        <v>42</v>
      </c>
      <c r="F170" s="38"/>
      <c r="G170" s="40"/>
      <c r="H170" s="41"/>
      <c r="I170" s="41"/>
      <c r="J170" s="42">
        <v>0</v>
      </c>
      <c r="K170" s="40">
        <f t="shared" si="16"/>
        <v>0</v>
      </c>
      <c r="L170" s="42">
        <v>0</v>
      </c>
      <c r="M170" s="40">
        <f t="shared" si="17"/>
        <v>0</v>
      </c>
      <c r="N170" s="43"/>
      <c r="O170" s="44">
        <v>4</v>
      </c>
      <c r="P170" s="3" t="s">
        <v>0</v>
      </c>
    </row>
    <row r="171" spans="1:18" s="3" customFormat="1" ht="12.75" customHeight="1">
      <c r="A171" s="38"/>
      <c r="D171" s="61"/>
      <c r="E171" s="64" t="s">
        <v>128</v>
      </c>
      <c r="F171" s="50"/>
      <c r="G171" s="51"/>
      <c r="H171" s="41"/>
      <c r="I171" s="41"/>
      <c r="J171" s="42">
        <v>0</v>
      </c>
      <c r="K171" s="40">
        <f t="shared" si="16"/>
        <v>0</v>
      </c>
      <c r="L171" s="42">
        <v>0</v>
      </c>
      <c r="M171" s="40">
        <f t="shared" si="17"/>
        <v>0</v>
      </c>
      <c r="N171" s="43"/>
      <c r="P171" s="47" t="s">
        <v>0</v>
      </c>
      <c r="Q171" s="47" t="s">
        <v>33</v>
      </c>
      <c r="R171" s="47" t="s">
        <v>32</v>
      </c>
    </row>
    <row r="172" spans="1:18" s="78" customFormat="1" ht="22.5" customHeight="1">
      <c r="A172" s="71">
        <v>1</v>
      </c>
      <c r="B172" s="71"/>
      <c r="C172" s="71"/>
      <c r="D172" s="52" t="s">
        <v>520</v>
      </c>
      <c r="E172" s="59" t="s">
        <v>298</v>
      </c>
      <c r="F172" s="66" t="s">
        <v>38</v>
      </c>
      <c r="G172" s="80">
        <v>2</v>
      </c>
      <c r="H172" s="73">
        <v>0</v>
      </c>
      <c r="I172" s="73">
        <f>ROUND(G172*H172,2)</f>
        <v>0</v>
      </c>
      <c r="J172" s="74">
        <v>0</v>
      </c>
      <c r="K172" s="72">
        <f>G172*J172</f>
        <v>0</v>
      </c>
      <c r="L172" s="74">
        <v>0</v>
      </c>
      <c r="M172" s="72">
        <f>G172*L172</f>
        <v>0</v>
      </c>
      <c r="N172" s="75">
        <v>20</v>
      </c>
      <c r="O172" s="84">
        <v>4</v>
      </c>
      <c r="P172" s="78" t="s">
        <v>0</v>
      </c>
    </row>
    <row r="173" spans="1:18" s="3" customFormat="1" ht="12.75" customHeight="1">
      <c r="A173" s="50"/>
      <c r="D173" s="61"/>
      <c r="E173" s="60" t="s">
        <v>37</v>
      </c>
      <c r="F173" s="50"/>
      <c r="G173" s="51"/>
      <c r="H173" s="41"/>
      <c r="I173" s="41"/>
      <c r="J173" s="42"/>
      <c r="K173" s="40"/>
      <c r="L173" s="42"/>
      <c r="M173" s="40"/>
      <c r="N173" s="43"/>
      <c r="P173" s="47" t="s">
        <v>0</v>
      </c>
      <c r="Q173" s="47" t="s">
        <v>33</v>
      </c>
      <c r="R173" s="47" t="s">
        <v>32</v>
      </c>
    </row>
    <row r="174" spans="1:18" s="78" customFormat="1" ht="21" customHeight="1">
      <c r="A174" s="71">
        <v>2</v>
      </c>
      <c r="B174" s="71"/>
      <c r="C174" s="71"/>
      <c r="D174" s="52" t="s">
        <v>520</v>
      </c>
      <c r="E174" s="59" t="s">
        <v>299</v>
      </c>
      <c r="F174" s="66" t="s">
        <v>39</v>
      </c>
      <c r="G174" s="80">
        <v>2</v>
      </c>
      <c r="H174" s="73">
        <v>0</v>
      </c>
      <c r="I174" s="73">
        <f>ROUND(G174*H174,2)</f>
        <v>0</v>
      </c>
      <c r="J174" s="74">
        <v>0</v>
      </c>
      <c r="K174" s="72">
        <f>G174*J174</f>
        <v>0</v>
      </c>
      <c r="L174" s="74">
        <v>0</v>
      </c>
      <c r="M174" s="72">
        <f>G174*L174</f>
        <v>0</v>
      </c>
      <c r="N174" s="75">
        <v>20</v>
      </c>
      <c r="O174" s="84">
        <v>4</v>
      </c>
      <c r="P174" s="78" t="s">
        <v>0</v>
      </c>
    </row>
    <row r="175" spans="1:18" ht="23.25" customHeight="1">
      <c r="E175" s="60" t="s">
        <v>40</v>
      </c>
    </row>
    <row r="176" spans="1:18" ht="12.75" customHeight="1">
      <c r="A176" s="66">
        <v>3</v>
      </c>
      <c r="E176" s="59" t="s">
        <v>42</v>
      </c>
      <c r="F176" s="50" t="s">
        <v>39</v>
      </c>
      <c r="G176" s="51">
        <v>1</v>
      </c>
      <c r="H176" s="41">
        <v>0</v>
      </c>
      <c r="I176" s="41">
        <f>ROUND(G176*H176,2)</f>
        <v>0</v>
      </c>
      <c r="J176" s="42">
        <v>0</v>
      </c>
      <c r="K176" s="40">
        <f>G176*J176</f>
        <v>0</v>
      </c>
      <c r="L176" s="42">
        <v>0</v>
      </c>
      <c r="M176" s="40">
        <f>G176*L176</f>
        <v>0</v>
      </c>
      <c r="N176" s="43">
        <v>20</v>
      </c>
    </row>
    <row r="177" spans="1:14" ht="12.75" customHeight="1">
      <c r="A177" s="66"/>
      <c r="E177" s="60" t="s">
        <v>42</v>
      </c>
    </row>
    <row r="178" spans="1:14" ht="12.75" customHeight="1">
      <c r="A178" s="66"/>
      <c r="E178" s="65" t="s">
        <v>129</v>
      </c>
    </row>
    <row r="179" spans="1:14" ht="12.75" customHeight="1">
      <c r="A179" s="66">
        <v>1</v>
      </c>
      <c r="E179" s="59" t="s">
        <v>459</v>
      </c>
      <c r="F179" s="50" t="s">
        <v>39</v>
      </c>
      <c r="G179" s="51">
        <v>2</v>
      </c>
      <c r="H179" s="41">
        <v>0</v>
      </c>
      <c r="I179" s="41">
        <f>ROUND(G179*H179,2)</f>
        <v>0</v>
      </c>
      <c r="J179" s="42">
        <v>0</v>
      </c>
      <c r="K179" s="40">
        <f>G179*J179</f>
        <v>0</v>
      </c>
      <c r="L179" s="42">
        <v>0</v>
      </c>
      <c r="M179" s="40">
        <f>G179*L179</f>
        <v>0</v>
      </c>
      <c r="N179" s="43">
        <v>20</v>
      </c>
    </row>
    <row r="180" spans="1:14" ht="78.75" customHeight="1">
      <c r="A180" s="66"/>
      <c r="E180" s="63" t="s">
        <v>80</v>
      </c>
    </row>
    <row r="181" spans="1:14" ht="12.75" customHeight="1">
      <c r="A181" s="66">
        <v>2</v>
      </c>
      <c r="E181" s="59" t="s">
        <v>505</v>
      </c>
      <c r="F181" s="50" t="s">
        <v>38</v>
      </c>
      <c r="G181" s="51">
        <v>1</v>
      </c>
      <c r="H181" s="41">
        <v>0</v>
      </c>
      <c r="I181" s="41">
        <f>ROUND(G181*H181,2)</f>
        <v>0</v>
      </c>
      <c r="J181" s="42">
        <v>0</v>
      </c>
      <c r="K181" s="40">
        <f>G181*J181</f>
        <v>0</v>
      </c>
      <c r="L181" s="42">
        <v>0</v>
      </c>
      <c r="M181" s="40">
        <f>G181*L181</f>
        <v>0</v>
      </c>
      <c r="N181" s="43">
        <v>20</v>
      </c>
    </row>
    <row r="182" spans="1:14" ht="21.75" customHeight="1">
      <c r="A182" s="66"/>
      <c r="E182" s="60" t="s">
        <v>130</v>
      </c>
    </row>
    <row r="183" spans="1:14" ht="12.75" customHeight="1">
      <c r="A183" s="66">
        <v>3</v>
      </c>
      <c r="E183" s="59" t="s">
        <v>506</v>
      </c>
      <c r="F183" s="50" t="s">
        <v>38</v>
      </c>
      <c r="G183" s="51">
        <v>1</v>
      </c>
      <c r="H183" s="41">
        <v>0</v>
      </c>
      <c r="I183" s="41">
        <f>ROUND(G183*H183,2)</f>
        <v>0</v>
      </c>
      <c r="J183" s="42">
        <v>0</v>
      </c>
      <c r="K183" s="40">
        <f>G183*J183</f>
        <v>0</v>
      </c>
      <c r="L183" s="42">
        <v>0</v>
      </c>
      <c r="M183" s="40">
        <f>G183*L183</f>
        <v>0</v>
      </c>
      <c r="N183" s="43">
        <v>20</v>
      </c>
    </row>
    <row r="184" spans="1:14" ht="44.25" customHeight="1">
      <c r="A184" s="66"/>
      <c r="E184" s="60" t="s">
        <v>131</v>
      </c>
    </row>
    <row r="185" spans="1:14" ht="12.75" customHeight="1">
      <c r="A185" s="66">
        <v>4</v>
      </c>
      <c r="E185" s="59" t="s">
        <v>132</v>
      </c>
      <c r="F185" s="50" t="s">
        <v>39</v>
      </c>
      <c r="G185" s="51">
        <v>1</v>
      </c>
      <c r="H185" s="41">
        <v>0</v>
      </c>
      <c r="I185" s="41">
        <f>ROUND(G185*H185,2)</f>
        <v>0</v>
      </c>
      <c r="J185" s="42">
        <v>0</v>
      </c>
      <c r="K185" s="40">
        <f>G185*J185</f>
        <v>0</v>
      </c>
      <c r="L185" s="42">
        <v>0</v>
      </c>
      <c r="M185" s="40">
        <f>G185*L185</f>
        <v>0</v>
      </c>
      <c r="N185" s="43">
        <v>20</v>
      </c>
    </row>
    <row r="186" spans="1:14" ht="12.75" customHeight="1">
      <c r="A186" s="66"/>
      <c r="E186" s="60" t="s">
        <v>133</v>
      </c>
    </row>
    <row r="187" spans="1:14" ht="12.75" customHeight="1">
      <c r="A187" s="66">
        <v>5</v>
      </c>
      <c r="E187" s="59" t="s">
        <v>134</v>
      </c>
      <c r="F187" s="50" t="s">
        <v>39</v>
      </c>
      <c r="G187" s="51">
        <v>1</v>
      </c>
      <c r="H187" s="41">
        <v>0</v>
      </c>
      <c r="I187" s="41">
        <f>ROUND(G187*H187,2)</f>
        <v>0</v>
      </c>
      <c r="J187" s="42">
        <v>0</v>
      </c>
      <c r="K187" s="40">
        <f>G187*J187</f>
        <v>0</v>
      </c>
      <c r="L187" s="42">
        <v>0</v>
      </c>
      <c r="M187" s="40">
        <f>G187*L187</f>
        <v>0</v>
      </c>
      <c r="N187" s="43">
        <v>20</v>
      </c>
    </row>
    <row r="188" spans="1:14" ht="12.75" customHeight="1">
      <c r="A188" s="66"/>
      <c r="E188" s="60" t="s">
        <v>135</v>
      </c>
    </row>
    <row r="189" spans="1:14" ht="12.75" customHeight="1">
      <c r="A189" s="66">
        <v>6</v>
      </c>
      <c r="E189" s="59" t="s">
        <v>42</v>
      </c>
      <c r="F189" s="50" t="s">
        <v>39</v>
      </c>
      <c r="G189" s="51">
        <v>1</v>
      </c>
      <c r="H189" s="41">
        <v>0</v>
      </c>
      <c r="I189" s="41">
        <f>ROUND(G189*H189,2)</f>
        <v>0</v>
      </c>
      <c r="J189" s="42">
        <v>0</v>
      </c>
      <c r="K189" s="40">
        <f>G189*J189</f>
        <v>0</v>
      </c>
      <c r="L189" s="42">
        <v>0</v>
      </c>
      <c r="M189" s="40">
        <f>G189*L189</f>
        <v>0</v>
      </c>
      <c r="N189" s="43">
        <v>20</v>
      </c>
    </row>
    <row r="190" spans="1:14" ht="12.75" customHeight="1">
      <c r="A190" s="66"/>
      <c r="E190" s="60" t="s">
        <v>42</v>
      </c>
    </row>
    <row r="191" spans="1:14" ht="12.75" customHeight="1">
      <c r="A191" s="66"/>
      <c r="E191" s="65" t="s">
        <v>136</v>
      </c>
    </row>
    <row r="192" spans="1:14" ht="12.75" customHeight="1">
      <c r="A192" s="66">
        <v>1</v>
      </c>
      <c r="E192" s="59" t="s">
        <v>507</v>
      </c>
      <c r="F192" s="50" t="s">
        <v>38</v>
      </c>
      <c r="G192" s="51">
        <v>1</v>
      </c>
      <c r="H192" s="41">
        <v>0</v>
      </c>
      <c r="I192" s="41">
        <f>ROUND(G192*H192,2)</f>
        <v>0</v>
      </c>
      <c r="J192" s="42">
        <v>0</v>
      </c>
      <c r="K192" s="40">
        <f>G192*J192</f>
        <v>0</v>
      </c>
      <c r="L192" s="42">
        <v>0</v>
      </c>
      <c r="M192" s="40">
        <f>G192*L192</f>
        <v>0</v>
      </c>
      <c r="N192" s="43">
        <v>20</v>
      </c>
    </row>
    <row r="193" spans="1:14" ht="12.75" customHeight="1">
      <c r="A193" s="66"/>
      <c r="E193" s="60" t="s">
        <v>137</v>
      </c>
    </row>
    <row r="194" spans="1:14" ht="12.75" customHeight="1">
      <c r="A194" s="66">
        <v>2</v>
      </c>
      <c r="E194" s="59" t="s">
        <v>450</v>
      </c>
      <c r="F194" s="50" t="s">
        <v>38</v>
      </c>
      <c r="G194" s="51">
        <v>1</v>
      </c>
      <c r="H194" s="41">
        <v>0</v>
      </c>
      <c r="I194" s="41">
        <f>ROUND(G194*H194,2)</f>
        <v>0</v>
      </c>
      <c r="J194" s="42">
        <v>0</v>
      </c>
      <c r="K194" s="40">
        <f>G194*J194</f>
        <v>0</v>
      </c>
      <c r="L194" s="42">
        <v>0</v>
      </c>
      <c r="M194" s="40">
        <f>G194*L194</f>
        <v>0</v>
      </c>
      <c r="N194" s="43">
        <v>20</v>
      </c>
    </row>
    <row r="195" spans="1:14" ht="56.25" customHeight="1">
      <c r="A195" s="66"/>
      <c r="E195" s="60" t="s">
        <v>138</v>
      </c>
    </row>
    <row r="196" spans="1:14" ht="12.75" customHeight="1">
      <c r="A196" s="66">
        <v>3</v>
      </c>
      <c r="E196" s="59" t="s">
        <v>508</v>
      </c>
      <c r="F196" s="50" t="s">
        <v>38</v>
      </c>
      <c r="G196" s="51">
        <v>1</v>
      </c>
      <c r="H196" s="41">
        <v>0</v>
      </c>
      <c r="I196" s="41">
        <f>ROUND(G196*H196,2)</f>
        <v>0</v>
      </c>
      <c r="J196" s="42">
        <v>0</v>
      </c>
      <c r="K196" s="40">
        <f>G196*J196</f>
        <v>0</v>
      </c>
      <c r="L196" s="42">
        <v>0</v>
      </c>
      <c r="M196" s="40">
        <f>G196*L196</f>
        <v>0</v>
      </c>
      <c r="N196" s="43">
        <v>20</v>
      </c>
    </row>
    <row r="197" spans="1:14" ht="56.25" customHeight="1">
      <c r="A197" s="66"/>
      <c r="E197" s="60" t="s">
        <v>139</v>
      </c>
    </row>
    <row r="198" spans="1:14" ht="12.75" customHeight="1">
      <c r="A198" s="66">
        <v>4</v>
      </c>
      <c r="E198" s="59" t="s">
        <v>509</v>
      </c>
      <c r="F198" s="50" t="s">
        <v>38</v>
      </c>
      <c r="G198" s="51">
        <v>1</v>
      </c>
      <c r="H198" s="41">
        <v>0</v>
      </c>
      <c r="I198" s="41">
        <f>ROUND(G198*H198,2)</f>
        <v>0</v>
      </c>
      <c r="J198" s="42">
        <v>0</v>
      </c>
      <c r="K198" s="40">
        <f>G198*J198</f>
        <v>0</v>
      </c>
      <c r="L198" s="42">
        <v>0</v>
      </c>
      <c r="M198" s="40">
        <f>G198*L198</f>
        <v>0</v>
      </c>
      <c r="N198" s="43">
        <v>20</v>
      </c>
    </row>
    <row r="199" spans="1:14" ht="22.5" customHeight="1">
      <c r="A199" s="66"/>
      <c r="E199" s="60" t="s">
        <v>140</v>
      </c>
    </row>
    <row r="200" spans="1:14" ht="12.75" customHeight="1">
      <c r="A200" s="66">
        <v>5</v>
      </c>
      <c r="E200" s="59" t="s">
        <v>510</v>
      </c>
      <c r="F200" s="50" t="s">
        <v>38</v>
      </c>
      <c r="G200" s="51">
        <v>1</v>
      </c>
      <c r="H200" s="41">
        <v>0</v>
      </c>
      <c r="I200" s="41">
        <f>ROUND(G200*H200,2)</f>
        <v>0</v>
      </c>
      <c r="J200" s="42">
        <v>0</v>
      </c>
      <c r="K200" s="40">
        <f>G200*J200</f>
        <v>0</v>
      </c>
      <c r="L200" s="42">
        <v>0</v>
      </c>
      <c r="M200" s="40">
        <f>G200*L200</f>
        <v>0</v>
      </c>
      <c r="N200" s="43">
        <v>20</v>
      </c>
    </row>
    <row r="201" spans="1:14" ht="33.75" customHeight="1">
      <c r="A201" s="66"/>
      <c r="E201" s="60" t="s">
        <v>112</v>
      </c>
    </row>
    <row r="202" spans="1:14" ht="12.75" customHeight="1">
      <c r="A202" s="66">
        <v>6</v>
      </c>
      <c r="E202" s="59" t="s">
        <v>511</v>
      </c>
      <c r="F202" s="50" t="s">
        <v>38</v>
      </c>
      <c r="G202" s="51">
        <v>2</v>
      </c>
      <c r="H202" s="41">
        <v>0</v>
      </c>
      <c r="I202" s="41">
        <f>ROUND(G202*H202,2)</f>
        <v>0</v>
      </c>
      <c r="J202" s="42">
        <v>0</v>
      </c>
      <c r="K202" s="40">
        <f>G202*J202</f>
        <v>0</v>
      </c>
      <c r="L202" s="42">
        <v>0</v>
      </c>
      <c r="M202" s="40">
        <f>G202*L202</f>
        <v>0</v>
      </c>
      <c r="N202" s="43">
        <v>20</v>
      </c>
    </row>
    <row r="203" spans="1:14" ht="23.25" customHeight="1">
      <c r="A203" s="66"/>
      <c r="E203" s="60" t="s">
        <v>75</v>
      </c>
    </row>
    <row r="204" spans="1:14" ht="12.75" customHeight="1">
      <c r="A204" s="66">
        <v>7</v>
      </c>
      <c r="E204" s="59" t="s">
        <v>512</v>
      </c>
      <c r="F204" s="50" t="s">
        <v>38</v>
      </c>
      <c r="G204" s="51">
        <v>1</v>
      </c>
      <c r="H204" s="41">
        <v>0</v>
      </c>
      <c r="I204" s="41">
        <f>ROUND(G204*H204,2)</f>
        <v>0</v>
      </c>
      <c r="J204" s="42">
        <v>0</v>
      </c>
      <c r="K204" s="40">
        <f>G204*J204</f>
        <v>0</v>
      </c>
      <c r="L204" s="42">
        <v>0</v>
      </c>
      <c r="M204" s="40">
        <f>G204*L204</f>
        <v>0</v>
      </c>
      <c r="N204" s="43">
        <v>20</v>
      </c>
    </row>
    <row r="205" spans="1:14" ht="34.5" customHeight="1">
      <c r="A205" s="66"/>
      <c r="E205" s="60" t="s">
        <v>141</v>
      </c>
    </row>
    <row r="206" spans="1:14" ht="12.75" customHeight="1">
      <c r="A206" s="66">
        <v>8</v>
      </c>
      <c r="E206" s="59" t="s">
        <v>513</v>
      </c>
      <c r="F206" s="50" t="s">
        <v>38</v>
      </c>
      <c r="G206" s="51">
        <v>1</v>
      </c>
      <c r="H206" s="41">
        <v>0</v>
      </c>
      <c r="I206" s="41">
        <f>ROUND(G206*H206,2)</f>
        <v>0</v>
      </c>
      <c r="J206" s="42">
        <v>0</v>
      </c>
      <c r="K206" s="40">
        <f>G206*J206</f>
        <v>0</v>
      </c>
      <c r="L206" s="42">
        <v>0</v>
      </c>
      <c r="M206" s="40">
        <f>G206*L206</f>
        <v>0</v>
      </c>
      <c r="N206" s="43">
        <v>20</v>
      </c>
    </row>
    <row r="207" spans="1:14" ht="67.5" customHeight="1">
      <c r="A207" s="66"/>
      <c r="E207" s="60" t="s">
        <v>142</v>
      </c>
    </row>
    <row r="208" spans="1:14" ht="12.75" customHeight="1">
      <c r="A208" s="66">
        <v>9</v>
      </c>
      <c r="E208" s="59" t="s">
        <v>143</v>
      </c>
      <c r="F208" s="50" t="s">
        <v>38</v>
      </c>
      <c r="G208" s="51">
        <v>1</v>
      </c>
      <c r="H208" s="41">
        <v>0</v>
      </c>
      <c r="I208" s="41">
        <f>ROUND(G208*H208,2)</f>
        <v>0</v>
      </c>
      <c r="J208" s="42">
        <v>0</v>
      </c>
      <c r="K208" s="40">
        <f>G208*J208</f>
        <v>0</v>
      </c>
      <c r="L208" s="42">
        <v>0</v>
      </c>
      <c r="M208" s="40">
        <f>G208*L208</f>
        <v>0</v>
      </c>
      <c r="N208" s="43">
        <v>20</v>
      </c>
    </row>
    <row r="209" spans="1:14" ht="21.75" customHeight="1">
      <c r="A209" s="66"/>
      <c r="E209" s="60" t="s">
        <v>144</v>
      </c>
    </row>
    <row r="210" spans="1:14" ht="12.75" customHeight="1">
      <c r="A210" s="66">
        <v>10</v>
      </c>
      <c r="E210" s="59" t="s">
        <v>514</v>
      </c>
      <c r="F210" s="50" t="s">
        <v>38</v>
      </c>
      <c r="G210" s="51">
        <v>1</v>
      </c>
      <c r="H210" s="41">
        <v>0</v>
      </c>
      <c r="I210" s="41">
        <f>ROUND(G210*H210,2)</f>
        <v>0</v>
      </c>
      <c r="J210" s="42">
        <v>0</v>
      </c>
      <c r="K210" s="40">
        <f>G210*J210</f>
        <v>0</v>
      </c>
      <c r="L210" s="42">
        <v>0</v>
      </c>
      <c r="M210" s="40">
        <f>G210*L210</f>
        <v>0</v>
      </c>
      <c r="N210" s="43">
        <v>20</v>
      </c>
    </row>
    <row r="211" spans="1:14" ht="33.75" customHeight="1">
      <c r="A211" s="66"/>
      <c r="D211" s="78"/>
      <c r="E211" s="60" t="s">
        <v>145</v>
      </c>
    </row>
    <row r="212" spans="1:14" ht="12.75" customHeight="1">
      <c r="A212" s="66">
        <v>11</v>
      </c>
      <c r="D212" s="78" t="s">
        <v>521</v>
      </c>
      <c r="E212" s="59" t="s">
        <v>515</v>
      </c>
      <c r="F212" s="50" t="s">
        <v>38</v>
      </c>
      <c r="G212" s="51">
        <v>1</v>
      </c>
      <c r="H212" s="41">
        <v>0</v>
      </c>
      <c r="I212" s="41">
        <f>ROUND(G212*H212,2)</f>
        <v>0</v>
      </c>
      <c r="J212" s="42">
        <v>0</v>
      </c>
      <c r="K212" s="40">
        <f>G212*J212</f>
        <v>0</v>
      </c>
      <c r="L212" s="42">
        <v>0</v>
      </c>
      <c r="M212" s="40">
        <f>G212*L212</f>
        <v>0</v>
      </c>
      <c r="N212" s="43">
        <v>20</v>
      </c>
    </row>
    <row r="213" spans="1:14" ht="22.5" customHeight="1">
      <c r="A213" s="66"/>
      <c r="D213" s="78"/>
      <c r="E213" s="60" t="s">
        <v>516</v>
      </c>
    </row>
    <row r="214" spans="1:14" ht="12.75" customHeight="1">
      <c r="A214" s="66">
        <v>12</v>
      </c>
      <c r="D214" s="78"/>
      <c r="E214" s="59" t="s">
        <v>517</v>
      </c>
      <c r="F214" s="50" t="s">
        <v>38</v>
      </c>
      <c r="G214" s="51">
        <v>1</v>
      </c>
      <c r="H214" s="41">
        <v>0</v>
      </c>
      <c r="I214" s="41">
        <f>ROUND(G214*H214,2)</f>
        <v>0</v>
      </c>
      <c r="J214" s="42">
        <v>0</v>
      </c>
      <c r="K214" s="40">
        <f>G214*J214</f>
        <v>0</v>
      </c>
      <c r="L214" s="42">
        <v>0</v>
      </c>
      <c r="M214" s="40">
        <f>G214*L214</f>
        <v>0</v>
      </c>
      <c r="N214" s="43">
        <v>20</v>
      </c>
    </row>
    <row r="215" spans="1:14" ht="12.75" customHeight="1">
      <c r="A215" s="66"/>
      <c r="D215" s="78"/>
      <c r="E215" s="60" t="s">
        <v>146</v>
      </c>
    </row>
    <row r="216" spans="1:14" ht="12.75" customHeight="1">
      <c r="A216" s="66">
        <v>13</v>
      </c>
      <c r="D216" s="78" t="s">
        <v>522</v>
      </c>
      <c r="E216" s="59" t="s">
        <v>67</v>
      </c>
      <c r="F216" s="50" t="s">
        <v>39</v>
      </c>
      <c r="G216" s="51">
        <v>1</v>
      </c>
      <c r="H216" s="41">
        <v>0</v>
      </c>
      <c r="I216" s="41">
        <f>ROUND(G216*H216,2)</f>
        <v>0</v>
      </c>
      <c r="J216" s="42">
        <v>0</v>
      </c>
      <c r="K216" s="40">
        <f>G216*J216</f>
        <v>0</v>
      </c>
      <c r="L216" s="42">
        <v>0</v>
      </c>
      <c r="M216" s="40">
        <f>G216*L216</f>
        <v>0</v>
      </c>
      <c r="N216" s="43">
        <v>20</v>
      </c>
    </row>
    <row r="217" spans="1:14" ht="12.75" customHeight="1">
      <c r="A217" s="66"/>
      <c r="D217" s="78"/>
      <c r="E217" s="60" t="s">
        <v>147</v>
      </c>
    </row>
    <row r="218" spans="1:14" ht="12.75" customHeight="1">
      <c r="A218" s="66">
        <v>14</v>
      </c>
      <c r="D218" s="78"/>
      <c r="E218" s="59" t="s">
        <v>42</v>
      </c>
      <c r="F218" s="50" t="s">
        <v>39</v>
      </c>
      <c r="G218" s="51">
        <v>1</v>
      </c>
      <c r="H218" s="41">
        <v>0</v>
      </c>
      <c r="I218" s="41">
        <f>ROUND(G218*H218,2)</f>
        <v>0</v>
      </c>
      <c r="J218" s="42">
        <v>0</v>
      </c>
      <c r="K218" s="40">
        <f>G218*J218</f>
        <v>0</v>
      </c>
      <c r="L218" s="42">
        <v>0</v>
      </c>
      <c r="M218" s="40">
        <f>G218*L218</f>
        <v>0</v>
      </c>
      <c r="N218" s="43">
        <v>20</v>
      </c>
    </row>
    <row r="219" spans="1:14" ht="12.75" customHeight="1">
      <c r="A219" s="66"/>
      <c r="D219" s="78"/>
      <c r="E219" s="60" t="s">
        <v>42</v>
      </c>
    </row>
    <row r="220" spans="1:14" ht="12.75" customHeight="1">
      <c r="A220" s="66"/>
      <c r="D220" s="78"/>
      <c r="E220" s="65" t="s">
        <v>107</v>
      </c>
    </row>
    <row r="221" spans="1:14" ht="12.75" customHeight="1">
      <c r="A221" s="66">
        <v>1</v>
      </c>
      <c r="D221" s="78" t="s">
        <v>523</v>
      </c>
      <c r="E221" s="59" t="s">
        <v>108</v>
      </c>
      <c r="F221" s="50" t="s">
        <v>39</v>
      </c>
      <c r="G221" s="51">
        <v>1</v>
      </c>
      <c r="H221" s="41">
        <v>0</v>
      </c>
      <c r="I221" s="41">
        <f>ROUND(G221*H221,2)</f>
        <v>0</v>
      </c>
      <c r="J221" s="42">
        <v>0</v>
      </c>
      <c r="K221" s="40">
        <f>G221*J221</f>
        <v>0</v>
      </c>
      <c r="L221" s="42">
        <v>0</v>
      </c>
      <c r="M221" s="40">
        <f>G221*L221</f>
        <v>0</v>
      </c>
      <c r="N221" s="43">
        <v>20</v>
      </c>
    </row>
    <row r="222" spans="1:14" ht="12.75" customHeight="1">
      <c r="A222" s="66"/>
      <c r="D222" s="78"/>
      <c r="E222" s="60" t="s">
        <v>148</v>
      </c>
    </row>
    <row r="223" spans="1:14" ht="12.75" customHeight="1">
      <c r="A223" s="66">
        <v>2</v>
      </c>
      <c r="D223" s="78" t="s">
        <v>524</v>
      </c>
      <c r="E223" s="59" t="s">
        <v>108</v>
      </c>
      <c r="F223" s="50" t="s">
        <v>39</v>
      </c>
      <c r="G223" s="51">
        <v>1</v>
      </c>
      <c r="H223" s="41">
        <v>0</v>
      </c>
      <c r="I223" s="41">
        <f>ROUND(G223*H223,2)</f>
        <v>0</v>
      </c>
      <c r="J223" s="42">
        <v>0</v>
      </c>
      <c r="K223" s="40">
        <f>G223*J223</f>
        <v>0</v>
      </c>
      <c r="L223" s="42">
        <v>0</v>
      </c>
      <c r="M223" s="40">
        <f>G223*L223</f>
        <v>0</v>
      </c>
      <c r="N223" s="43">
        <v>20</v>
      </c>
    </row>
    <row r="224" spans="1:14" ht="12.75" customHeight="1">
      <c r="A224" s="66"/>
      <c r="D224" s="78"/>
      <c r="E224" s="60" t="s">
        <v>149</v>
      </c>
    </row>
    <row r="225" spans="1:16" ht="12.75" customHeight="1">
      <c r="A225" s="66"/>
      <c r="D225" s="78"/>
      <c r="E225" s="65" t="s">
        <v>44</v>
      </c>
    </row>
    <row r="226" spans="1:16" ht="12.75" customHeight="1">
      <c r="A226" s="66">
        <v>1</v>
      </c>
      <c r="E226" s="59" t="s">
        <v>45</v>
      </c>
      <c r="F226" s="50" t="s">
        <v>39</v>
      </c>
      <c r="G226" s="51">
        <v>1</v>
      </c>
      <c r="H226" s="41">
        <v>0</v>
      </c>
      <c r="I226" s="41">
        <f>ROUND(G226*H226,2)</f>
        <v>0</v>
      </c>
      <c r="J226" s="42">
        <v>0</v>
      </c>
      <c r="K226" s="40">
        <f>G226*J226</f>
        <v>0</v>
      </c>
      <c r="L226" s="42">
        <v>0</v>
      </c>
      <c r="M226" s="40">
        <f>G226*L226</f>
        <v>0</v>
      </c>
      <c r="N226" s="43">
        <v>20</v>
      </c>
    </row>
    <row r="227" spans="1:16" ht="12.75" customHeight="1">
      <c r="A227" s="66"/>
      <c r="E227" s="60" t="s">
        <v>45</v>
      </c>
    </row>
    <row r="228" spans="1:16" ht="12.75" customHeight="1">
      <c r="A228" s="66">
        <v>2</v>
      </c>
      <c r="E228" s="59" t="s">
        <v>117</v>
      </c>
      <c r="F228" s="50" t="s">
        <v>39</v>
      </c>
      <c r="G228" s="51">
        <v>1</v>
      </c>
      <c r="H228" s="41">
        <v>0</v>
      </c>
      <c r="I228" s="41">
        <f>ROUND(G228*H228,2)</f>
        <v>0</v>
      </c>
      <c r="J228" s="42">
        <v>0</v>
      </c>
      <c r="K228" s="40">
        <f>G228*J228</f>
        <v>0</v>
      </c>
      <c r="L228" s="42">
        <v>0</v>
      </c>
      <c r="M228" s="40">
        <f>G228*L228</f>
        <v>0</v>
      </c>
      <c r="N228" s="43">
        <v>20</v>
      </c>
    </row>
    <row r="229" spans="1:16" ht="22.5" customHeight="1">
      <c r="A229" s="66"/>
      <c r="E229" s="60" t="s">
        <v>119</v>
      </c>
    </row>
    <row r="230" spans="1:16" ht="12.75" customHeight="1">
      <c r="A230" s="66">
        <v>3</v>
      </c>
      <c r="E230" s="59" t="s">
        <v>118</v>
      </c>
      <c r="F230" s="50" t="s">
        <v>39</v>
      </c>
      <c r="G230" s="51">
        <v>1</v>
      </c>
      <c r="H230" s="41">
        <v>0</v>
      </c>
      <c r="I230" s="41">
        <f>ROUND(G230*H230,2)</f>
        <v>0</v>
      </c>
      <c r="J230" s="42">
        <v>0</v>
      </c>
      <c r="K230" s="40">
        <f>G230*J230</f>
        <v>0</v>
      </c>
      <c r="L230" s="42">
        <v>0</v>
      </c>
      <c r="M230" s="40">
        <f>G230*L230</f>
        <v>0</v>
      </c>
      <c r="N230" s="43">
        <v>20</v>
      </c>
    </row>
    <row r="231" spans="1:16" ht="12.75" customHeight="1">
      <c r="E231" s="60" t="s">
        <v>120</v>
      </c>
    </row>
    <row r="232" spans="1:16" s="22" customFormat="1" ht="12.75" customHeight="1">
      <c r="A232" s="94"/>
      <c r="B232" s="95"/>
      <c r="C232" s="94"/>
      <c r="D232" s="94" t="s">
        <v>151</v>
      </c>
      <c r="E232" s="94" t="s">
        <v>150</v>
      </c>
      <c r="F232" s="94"/>
      <c r="G232" s="94"/>
      <c r="H232" s="94"/>
      <c r="I232" s="97">
        <f>SUM(I234:I281)</f>
        <v>0</v>
      </c>
      <c r="J232" s="94"/>
      <c r="K232" s="98">
        <f>SUM(K234:K242)</f>
        <v>0</v>
      </c>
      <c r="L232" s="94"/>
      <c r="M232" s="98">
        <f>SUM(M234:M242)</f>
        <v>0</v>
      </c>
      <c r="N232" s="94"/>
      <c r="P232" s="24" t="s">
        <v>30</v>
      </c>
    </row>
    <row r="233" spans="1:16" s="22" customFormat="1" ht="12.75" customHeight="1">
      <c r="A233" s="53"/>
      <c r="B233" s="54"/>
      <c r="C233" s="53"/>
      <c r="D233" s="53"/>
      <c r="E233" s="65" t="s">
        <v>48</v>
      </c>
      <c r="F233" s="53"/>
      <c r="G233" s="53"/>
      <c r="H233" s="53"/>
      <c r="I233" s="55"/>
      <c r="J233" s="53"/>
      <c r="K233" s="56"/>
      <c r="L233" s="53"/>
      <c r="M233" s="56"/>
      <c r="N233" s="53"/>
      <c r="P233" s="24"/>
    </row>
    <row r="234" spans="1:16" s="78" customFormat="1" ht="22.5" customHeight="1">
      <c r="A234" s="71" t="s">
        <v>0</v>
      </c>
      <c r="B234" s="71"/>
      <c r="C234" s="71"/>
      <c r="D234" s="52" t="s">
        <v>525</v>
      </c>
      <c r="E234" s="85" t="s">
        <v>502</v>
      </c>
      <c r="F234" s="66" t="s">
        <v>38</v>
      </c>
      <c r="G234" s="72">
        <v>2</v>
      </c>
      <c r="H234" s="73">
        <v>0</v>
      </c>
      <c r="I234" s="73">
        <f>ROUND(G234*H234,2)</f>
        <v>0</v>
      </c>
      <c r="J234" s="74">
        <v>0</v>
      </c>
      <c r="K234" s="72">
        <f>G234*J234</f>
        <v>0</v>
      </c>
      <c r="L234" s="74">
        <v>0</v>
      </c>
      <c r="M234" s="72">
        <f>G234*L234</f>
        <v>0</v>
      </c>
      <c r="N234" s="75">
        <v>20</v>
      </c>
      <c r="O234" s="84">
        <v>4</v>
      </c>
      <c r="P234" s="78" t="s">
        <v>0</v>
      </c>
    </row>
    <row r="235" spans="1:16" ht="33" customHeight="1">
      <c r="D235" s="52"/>
      <c r="E235" s="86" t="s">
        <v>125</v>
      </c>
    </row>
    <row r="236" spans="1:16" ht="24" customHeight="1">
      <c r="A236" s="66">
        <v>2</v>
      </c>
      <c r="D236" s="52" t="s">
        <v>525</v>
      </c>
      <c r="E236" s="85" t="s">
        <v>526</v>
      </c>
      <c r="F236" s="66" t="s">
        <v>39</v>
      </c>
      <c r="G236" s="72">
        <v>2</v>
      </c>
      <c r="H236" s="73">
        <v>0</v>
      </c>
      <c r="I236" s="73">
        <f>ROUND(G236*H236,2)</f>
        <v>0</v>
      </c>
      <c r="J236" s="74">
        <v>0</v>
      </c>
      <c r="K236" s="72">
        <f>G236*J236</f>
        <v>0</v>
      </c>
      <c r="L236" s="74">
        <v>0</v>
      </c>
      <c r="M236" s="72">
        <f>G236*L236</f>
        <v>0</v>
      </c>
      <c r="N236" s="75">
        <v>20</v>
      </c>
    </row>
    <row r="237" spans="1:16" ht="12.75" customHeight="1">
      <c r="A237" s="66"/>
      <c r="D237" s="78"/>
      <c r="E237" s="87" t="s">
        <v>126</v>
      </c>
    </row>
    <row r="238" spans="1:16" ht="12.75" customHeight="1">
      <c r="A238" s="66">
        <v>3</v>
      </c>
      <c r="D238" s="78"/>
      <c r="E238" s="85" t="s">
        <v>527</v>
      </c>
      <c r="F238" s="50" t="s">
        <v>39</v>
      </c>
      <c r="G238" s="40">
        <v>1</v>
      </c>
      <c r="H238" s="41">
        <v>0</v>
      </c>
      <c r="I238" s="41">
        <f>ROUND(G238*H238,2)</f>
        <v>0</v>
      </c>
      <c r="J238" s="42">
        <v>0</v>
      </c>
      <c r="K238" s="40">
        <f>G238*J238</f>
        <v>0</v>
      </c>
      <c r="L238" s="42">
        <v>0</v>
      </c>
      <c r="M238" s="40">
        <f>G238*L238</f>
        <v>0</v>
      </c>
      <c r="N238" s="43">
        <v>20</v>
      </c>
    </row>
    <row r="239" spans="1:16" ht="12.75" customHeight="1">
      <c r="A239" s="66"/>
      <c r="D239" s="78"/>
      <c r="E239" s="87" t="s">
        <v>152</v>
      </c>
    </row>
    <row r="240" spans="1:16" ht="12.75" customHeight="1">
      <c r="A240" s="66">
        <v>4</v>
      </c>
      <c r="D240" s="78" t="s">
        <v>528</v>
      </c>
      <c r="E240" s="85" t="s">
        <v>53</v>
      </c>
      <c r="F240" s="50" t="s">
        <v>39</v>
      </c>
      <c r="G240" s="40">
        <v>1</v>
      </c>
      <c r="H240" s="41">
        <v>0</v>
      </c>
      <c r="I240" s="41">
        <f>ROUND(G240*H240,2)</f>
        <v>0</v>
      </c>
      <c r="J240" s="42">
        <v>0</v>
      </c>
      <c r="K240" s="40">
        <f>G240*J240</f>
        <v>0</v>
      </c>
      <c r="L240" s="42">
        <v>0</v>
      </c>
      <c r="M240" s="40">
        <f>G240*L240</f>
        <v>0</v>
      </c>
      <c r="N240" s="43">
        <v>20</v>
      </c>
    </row>
    <row r="241" spans="1:14" ht="23.25" customHeight="1">
      <c r="A241" s="66"/>
      <c r="D241" s="78"/>
      <c r="E241" s="86" t="s">
        <v>54</v>
      </c>
    </row>
    <row r="242" spans="1:14" ht="12.75" customHeight="1">
      <c r="A242" s="66"/>
      <c r="D242" s="78"/>
      <c r="E242" s="65" t="s">
        <v>153</v>
      </c>
    </row>
    <row r="243" spans="1:14" ht="12.75" customHeight="1">
      <c r="A243" s="66">
        <v>1</v>
      </c>
      <c r="D243" s="78"/>
      <c r="E243" s="85" t="s">
        <v>448</v>
      </c>
      <c r="F243" s="50" t="s">
        <v>38</v>
      </c>
      <c r="G243" s="40">
        <v>1</v>
      </c>
      <c r="H243" s="41">
        <v>0</v>
      </c>
      <c r="I243" s="41">
        <f>ROUND(G243*H243,2)</f>
        <v>0</v>
      </c>
      <c r="J243" s="42">
        <v>0</v>
      </c>
      <c r="K243" s="40">
        <f>G243*J243</f>
        <v>0</v>
      </c>
      <c r="L243" s="42">
        <v>0</v>
      </c>
      <c r="M243" s="40">
        <f>G243*L243</f>
        <v>0</v>
      </c>
      <c r="N243" s="43">
        <v>20</v>
      </c>
    </row>
    <row r="244" spans="1:14" ht="44.25" customHeight="1">
      <c r="A244" s="66"/>
      <c r="D244" s="78"/>
      <c r="E244" s="86" t="s">
        <v>69</v>
      </c>
    </row>
    <row r="245" spans="1:14" ht="12.75" customHeight="1">
      <c r="A245" s="66">
        <v>2</v>
      </c>
      <c r="D245" s="78" t="s">
        <v>529</v>
      </c>
      <c r="E245" s="85" t="s">
        <v>154</v>
      </c>
      <c r="F245" s="50" t="s">
        <v>38</v>
      </c>
      <c r="G245" s="40">
        <v>1</v>
      </c>
      <c r="H245" s="41">
        <v>0</v>
      </c>
      <c r="I245" s="41">
        <f>ROUND(G245*H245,2)</f>
        <v>0</v>
      </c>
      <c r="J245" s="42">
        <v>0</v>
      </c>
      <c r="K245" s="40">
        <f>G245*J245</f>
        <v>0</v>
      </c>
      <c r="L245" s="42">
        <v>0</v>
      </c>
      <c r="M245" s="40">
        <f>G245*L245</f>
        <v>0</v>
      </c>
      <c r="N245" s="43">
        <v>20</v>
      </c>
    </row>
    <row r="246" spans="1:14" ht="12.75" customHeight="1">
      <c r="A246" s="66"/>
      <c r="D246" s="78"/>
      <c r="E246" s="86" t="s">
        <v>155</v>
      </c>
    </row>
    <row r="247" spans="1:14" ht="12.75" customHeight="1">
      <c r="A247" s="66">
        <v>3</v>
      </c>
      <c r="D247" s="78"/>
      <c r="E247" s="85" t="s">
        <v>42</v>
      </c>
      <c r="F247" s="50" t="s">
        <v>39</v>
      </c>
      <c r="G247" s="40">
        <v>1</v>
      </c>
      <c r="H247" s="41">
        <v>0</v>
      </c>
      <c r="I247" s="41">
        <f>ROUND(G247*H247,2)</f>
        <v>0</v>
      </c>
      <c r="J247" s="42">
        <v>0</v>
      </c>
      <c r="K247" s="40">
        <f>G247*J247</f>
        <v>0</v>
      </c>
      <c r="L247" s="42">
        <v>0</v>
      </c>
      <c r="M247" s="40">
        <f>G247*L247</f>
        <v>0</v>
      </c>
      <c r="N247" s="43">
        <v>20</v>
      </c>
    </row>
    <row r="248" spans="1:14" ht="12.75" customHeight="1">
      <c r="A248" s="66"/>
      <c r="D248" s="78"/>
      <c r="E248" s="86" t="s">
        <v>42</v>
      </c>
    </row>
    <row r="249" spans="1:14" ht="12.75" customHeight="1">
      <c r="A249" s="66"/>
      <c r="D249" s="78"/>
      <c r="E249" s="65" t="s">
        <v>156</v>
      </c>
    </row>
    <row r="250" spans="1:14" ht="12.75" customHeight="1">
      <c r="A250" s="66">
        <v>1</v>
      </c>
      <c r="D250" s="78"/>
      <c r="E250" s="85" t="s">
        <v>459</v>
      </c>
      <c r="F250" s="50" t="s">
        <v>39</v>
      </c>
      <c r="G250" s="40">
        <v>1</v>
      </c>
      <c r="H250" s="41">
        <v>0</v>
      </c>
      <c r="I250" s="41">
        <f>ROUND(G250*H250,2)</f>
        <v>0</v>
      </c>
      <c r="J250" s="42">
        <v>0</v>
      </c>
      <c r="K250" s="40">
        <f>G250*J250</f>
        <v>0</v>
      </c>
      <c r="L250" s="42">
        <v>0</v>
      </c>
      <c r="M250" s="40">
        <f>G250*L250</f>
        <v>0</v>
      </c>
      <c r="N250" s="43">
        <v>20</v>
      </c>
    </row>
    <row r="251" spans="1:14" ht="78.75" customHeight="1">
      <c r="A251" s="66"/>
      <c r="D251" s="78"/>
      <c r="E251" s="88" t="s">
        <v>80</v>
      </c>
    </row>
    <row r="252" spans="1:14" ht="12.75" customHeight="1">
      <c r="A252" s="66">
        <v>2</v>
      </c>
      <c r="D252" s="78"/>
      <c r="E252" s="85" t="s">
        <v>460</v>
      </c>
      <c r="F252" s="50" t="s">
        <v>39</v>
      </c>
      <c r="G252" s="40">
        <v>1</v>
      </c>
      <c r="H252" s="41">
        <v>0</v>
      </c>
      <c r="I252" s="41">
        <f>ROUND(G252*H252,2)</f>
        <v>0</v>
      </c>
      <c r="J252" s="42">
        <v>0</v>
      </c>
      <c r="K252" s="40">
        <f>G252*J252</f>
        <v>0</v>
      </c>
      <c r="L252" s="42">
        <v>0</v>
      </c>
      <c r="M252" s="40">
        <f>G252*L252</f>
        <v>0</v>
      </c>
      <c r="N252" s="43">
        <v>20</v>
      </c>
    </row>
    <row r="253" spans="1:14" ht="68.25" customHeight="1">
      <c r="A253" s="66"/>
      <c r="D253" s="78"/>
      <c r="E253" s="86" t="s">
        <v>81</v>
      </c>
    </row>
    <row r="254" spans="1:14" ht="12.75" customHeight="1">
      <c r="A254" s="66">
        <v>3</v>
      </c>
      <c r="D254" s="78"/>
      <c r="E254" s="85" t="s">
        <v>530</v>
      </c>
      <c r="F254" s="50" t="s">
        <v>38</v>
      </c>
      <c r="G254" s="40">
        <v>1</v>
      </c>
      <c r="H254" s="41">
        <v>0</v>
      </c>
      <c r="I254" s="41">
        <f>ROUND(G254*H254,2)</f>
        <v>0</v>
      </c>
      <c r="J254" s="42">
        <v>0</v>
      </c>
      <c r="K254" s="40">
        <f>G254*J254</f>
        <v>0</v>
      </c>
      <c r="L254" s="42">
        <v>0</v>
      </c>
      <c r="M254" s="40">
        <f>G254*L254</f>
        <v>0</v>
      </c>
      <c r="N254" s="43">
        <v>20</v>
      </c>
    </row>
    <row r="255" spans="1:14" ht="23.25" customHeight="1">
      <c r="A255" s="66"/>
      <c r="D255" s="78"/>
      <c r="E255" s="86" t="s">
        <v>74</v>
      </c>
    </row>
    <row r="256" spans="1:14" ht="12.75" customHeight="1">
      <c r="A256" s="66">
        <v>4</v>
      </c>
      <c r="D256" s="78"/>
      <c r="E256" s="85" t="s">
        <v>506</v>
      </c>
      <c r="F256" s="50" t="s">
        <v>38</v>
      </c>
      <c r="G256" s="40">
        <v>1</v>
      </c>
      <c r="H256" s="41">
        <v>0</v>
      </c>
      <c r="I256" s="41">
        <f>ROUND(G256*H256,2)</f>
        <v>0</v>
      </c>
      <c r="J256" s="42">
        <v>0</v>
      </c>
      <c r="K256" s="40">
        <f>G256*J256</f>
        <v>0</v>
      </c>
      <c r="L256" s="42">
        <v>0</v>
      </c>
      <c r="M256" s="40">
        <f>G256*L256</f>
        <v>0</v>
      </c>
      <c r="N256" s="43">
        <v>20</v>
      </c>
    </row>
    <row r="257" spans="1:14" ht="44.25" customHeight="1">
      <c r="A257" s="66"/>
      <c r="D257" s="78"/>
      <c r="E257" s="86" t="s">
        <v>157</v>
      </c>
    </row>
    <row r="258" spans="1:14" ht="12.75" customHeight="1">
      <c r="A258" s="66">
        <v>5</v>
      </c>
      <c r="D258" s="78"/>
      <c r="E258" s="85" t="s">
        <v>132</v>
      </c>
      <c r="F258" s="50" t="s">
        <v>39</v>
      </c>
      <c r="G258" s="40">
        <v>1</v>
      </c>
      <c r="H258" s="41">
        <v>0</v>
      </c>
      <c r="I258" s="41">
        <f>ROUND(G258*H258,2)</f>
        <v>0</v>
      </c>
      <c r="J258" s="42">
        <v>0</v>
      </c>
      <c r="K258" s="40">
        <f>G258*J258</f>
        <v>0</v>
      </c>
      <c r="L258" s="42">
        <v>0</v>
      </c>
      <c r="M258" s="40">
        <f>G258*L258</f>
        <v>0</v>
      </c>
      <c r="N258" s="43">
        <v>20</v>
      </c>
    </row>
    <row r="259" spans="1:14" ht="12.75" customHeight="1">
      <c r="A259" s="66"/>
      <c r="D259" s="78"/>
      <c r="E259" s="86" t="s">
        <v>133</v>
      </c>
    </row>
    <row r="260" spans="1:14" ht="12.75" customHeight="1">
      <c r="A260" s="66">
        <v>6</v>
      </c>
      <c r="D260" s="78"/>
      <c r="E260" s="85" t="s">
        <v>42</v>
      </c>
      <c r="F260" s="50" t="s">
        <v>39</v>
      </c>
      <c r="G260" s="40">
        <v>1</v>
      </c>
      <c r="H260" s="41">
        <v>0</v>
      </c>
      <c r="I260" s="41">
        <f>ROUND(G260*H260,2)</f>
        <v>0</v>
      </c>
      <c r="J260" s="42">
        <v>0</v>
      </c>
      <c r="K260" s="40">
        <f>G260*J260</f>
        <v>0</v>
      </c>
      <c r="L260" s="42">
        <v>0</v>
      </c>
      <c r="M260" s="40">
        <f>G260*L260</f>
        <v>0</v>
      </c>
      <c r="N260" s="43">
        <v>20</v>
      </c>
    </row>
    <row r="261" spans="1:14" ht="12.75" customHeight="1">
      <c r="A261" s="66"/>
      <c r="D261" s="78"/>
      <c r="E261" s="86" t="s">
        <v>42</v>
      </c>
    </row>
    <row r="262" spans="1:14" ht="12.75" customHeight="1">
      <c r="A262" s="66">
        <v>7</v>
      </c>
      <c r="D262" s="78"/>
      <c r="E262" s="85" t="s">
        <v>158</v>
      </c>
      <c r="F262" s="50" t="s">
        <v>39</v>
      </c>
      <c r="G262" s="40">
        <v>1</v>
      </c>
      <c r="H262" s="41">
        <v>0</v>
      </c>
      <c r="I262" s="41">
        <f>ROUND(G262*H262,2)</f>
        <v>0</v>
      </c>
      <c r="J262" s="42">
        <v>0</v>
      </c>
      <c r="K262" s="40">
        <f>G262*J262</f>
        <v>0</v>
      </c>
      <c r="L262" s="42">
        <v>0</v>
      </c>
      <c r="M262" s="40">
        <f>G262*L262</f>
        <v>0</v>
      </c>
      <c r="N262" s="43">
        <v>20</v>
      </c>
    </row>
    <row r="263" spans="1:14" ht="12.75" customHeight="1">
      <c r="A263" s="66"/>
      <c r="D263" s="78"/>
      <c r="E263" s="86" t="s">
        <v>135</v>
      </c>
    </row>
    <row r="264" spans="1:14" ht="12.75" customHeight="1">
      <c r="A264" s="66"/>
      <c r="D264" s="78"/>
      <c r="E264" s="65" t="s">
        <v>159</v>
      </c>
    </row>
    <row r="265" spans="1:14" ht="12.75" customHeight="1">
      <c r="A265" s="66">
        <v>1</v>
      </c>
      <c r="D265" s="78" t="s">
        <v>531</v>
      </c>
      <c r="E265" s="85" t="s">
        <v>532</v>
      </c>
      <c r="F265" s="50" t="s">
        <v>38</v>
      </c>
      <c r="G265" s="40">
        <v>0</v>
      </c>
      <c r="H265" s="41">
        <v>0</v>
      </c>
      <c r="I265" s="41">
        <f>ROUND(G265*H265,2)</f>
        <v>0</v>
      </c>
      <c r="J265" s="42">
        <v>0</v>
      </c>
      <c r="K265" s="40">
        <f>G265*J265</f>
        <v>0</v>
      </c>
      <c r="L265" s="42">
        <v>0</v>
      </c>
      <c r="M265" s="40">
        <f>G265*L265</f>
        <v>0</v>
      </c>
      <c r="N265" s="43">
        <v>20</v>
      </c>
    </row>
    <row r="266" spans="1:14" ht="67.5" customHeight="1">
      <c r="A266" s="66"/>
      <c r="D266" s="78"/>
      <c r="E266" s="86" t="s">
        <v>160</v>
      </c>
    </row>
    <row r="267" spans="1:14" ht="12.75" customHeight="1">
      <c r="A267" s="66">
        <v>2</v>
      </c>
      <c r="D267" s="78" t="s">
        <v>531</v>
      </c>
      <c r="E267" s="85" t="s">
        <v>533</v>
      </c>
      <c r="F267" s="50" t="s">
        <v>38</v>
      </c>
      <c r="G267" s="40">
        <v>0</v>
      </c>
      <c r="H267" s="41">
        <v>0</v>
      </c>
      <c r="I267" s="41">
        <f>ROUND(G267*H267,2)</f>
        <v>0</v>
      </c>
      <c r="J267" s="42">
        <v>0</v>
      </c>
      <c r="K267" s="40">
        <f>G267*J267</f>
        <v>0</v>
      </c>
      <c r="L267" s="42">
        <v>0</v>
      </c>
      <c r="M267" s="40">
        <f>G267*L267</f>
        <v>0</v>
      </c>
      <c r="N267" s="43">
        <v>20</v>
      </c>
    </row>
    <row r="268" spans="1:14" ht="12.75" customHeight="1">
      <c r="A268" s="66"/>
      <c r="D268" s="78"/>
      <c r="E268" s="86" t="s">
        <v>161</v>
      </c>
    </row>
    <row r="269" spans="1:14" ht="12.75" customHeight="1">
      <c r="A269" s="66">
        <v>3</v>
      </c>
      <c r="D269" s="78" t="s">
        <v>531</v>
      </c>
      <c r="E269" s="85" t="s">
        <v>534</v>
      </c>
      <c r="F269" s="50" t="s">
        <v>39</v>
      </c>
      <c r="G269" s="40">
        <v>1</v>
      </c>
      <c r="H269" s="41">
        <v>0</v>
      </c>
      <c r="I269" s="41">
        <f>ROUND(G269*H269,2)</f>
        <v>0</v>
      </c>
      <c r="J269" s="42">
        <v>0</v>
      </c>
      <c r="K269" s="40">
        <f>G269*J269</f>
        <v>0</v>
      </c>
      <c r="L269" s="42">
        <v>0</v>
      </c>
      <c r="M269" s="40">
        <f>G269*L269</f>
        <v>0</v>
      </c>
      <c r="N269" s="43">
        <v>20</v>
      </c>
    </row>
    <row r="270" spans="1:14" ht="34.5" customHeight="1">
      <c r="A270" s="66"/>
      <c r="D270" s="78"/>
      <c r="E270" s="86" t="s">
        <v>162</v>
      </c>
    </row>
    <row r="271" spans="1:14" ht="12.75" customHeight="1">
      <c r="A271" s="66">
        <v>4</v>
      </c>
      <c r="D271" s="78"/>
      <c r="E271" s="85" t="s">
        <v>535</v>
      </c>
      <c r="F271" s="50" t="s">
        <v>38</v>
      </c>
      <c r="G271" s="40">
        <v>0</v>
      </c>
      <c r="H271" s="41">
        <v>0</v>
      </c>
      <c r="I271" s="41">
        <f>ROUND(G271*H271,2)</f>
        <v>0</v>
      </c>
      <c r="J271" s="42">
        <v>0</v>
      </c>
      <c r="K271" s="40">
        <f>G271*J271</f>
        <v>0</v>
      </c>
      <c r="L271" s="42">
        <v>0</v>
      </c>
      <c r="M271" s="40">
        <f>G271*L271</f>
        <v>0</v>
      </c>
      <c r="N271" s="43">
        <v>20</v>
      </c>
    </row>
    <row r="272" spans="1:14" ht="22.5" customHeight="1">
      <c r="A272" s="66"/>
      <c r="D272" s="78"/>
      <c r="E272" s="86" t="s">
        <v>163</v>
      </c>
    </row>
    <row r="273" spans="1:16" ht="12.75" customHeight="1">
      <c r="A273" s="66"/>
      <c r="D273" s="78"/>
      <c r="E273" s="65" t="s">
        <v>107</v>
      </c>
    </row>
    <row r="274" spans="1:16" ht="12.75" customHeight="1">
      <c r="A274" s="66">
        <v>1</v>
      </c>
      <c r="D274" s="78" t="s">
        <v>536</v>
      </c>
      <c r="E274" s="85" t="s">
        <v>108</v>
      </c>
      <c r="F274" s="50" t="s">
        <v>39</v>
      </c>
      <c r="G274" s="40">
        <v>1</v>
      </c>
      <c r="H274" s="41">
        <v>0</v>
      </c>
      <c r="I274" s="41">
        <f>ROUND(G274*H274,2)</f>
        <v>0</v>
      </c>
      <c r="J274" s="42">
        <v>0</v>
      </c>
      <c r="K274" s="40">
        <f>G274*J274</f>
        <v>0</v>
      </c>
      <c r="L274" s="42">
        <v>0</v>
      </c>
      <c r="M274" s="40">
        <f>G274*L274</f>
        <v>0</v>
      </c>
      <c r="N274" s="43">
        <v>20</v>
      </c>
    </row>
    <row r="275" spans="1:16" ht="12.75" customHeight="1">
      <c r="A275" s="66"/>
      <c r="D275" s="78"/>
      <c r="E275" s="86" t="s">
        <v>164</v>
      </c>
    </row>
    <row r="276" spans="1:16" ht="12.75" customHeight="1">
      <c r="A276" s="66">
        <v>2</v>
      </c>
      <c r="D276" s="78" t="s">
        <v>537</v>
      </c>
      <c r="E276" s="85" t="s">
        <v>108</v>
      </c>
      <c r="F276" s="50" t="s">
        <v>39</v>
      </c>
      <c r="G276" s="40">
        <v>1</v>
      </c>
      <c r="H276" s="41">
        <v>0</v>
      </c>
      <c r="I276" s="41">
        <f>ROUND(G276*H276,2)</f>
        <v>0</v>
      </c>
      <c r="J276" s="42">
        <v>0</v>
      </c>
      <c r="K276" s="40">
        <f>G276*J276</f>
        <v>0</v>
      </c>
      <c r="L276" s="42">
        <v>0</v>
      </c>
      <c r="M276" s="40">
        <f>G276*L276</f>
        <v>0</v>
      </c>
      <c r="N276" s="43">
        <v>20</v>
      </c>
    </row>
    <row r="277" spans="1:16" ht="12.75" customHeight="1">
      <c r="A277" s="66"/>
      <c r="D277" s="78"/>
      <c r="E277" s="86" t="s">
        <v>165</v>
      </c>
    </row>
    <row r="278" spans="1:16" ht="12.75" customHeight="1">
      <c r="A278" s="66">
        <v>3</v>
      </c>
      <c r="D278" s="78" t="s">
        <v>538</v>
      </c>
      <c r="E278" s="85" t="s">
        <v>108</v>
      </c>
      <c r="F278" s="50" t="s">
        <v>39</v>
      </c>
      <c r="G278" s="40">
        <v>1</v>
      </c>
      <c r="H278" s="41">
        <v>0</v>
      </c>
      <c r="I278" s="41">
        <f>ROUND(G278*H278,2)</f>
        <v>0</v>
      </c>
      <c r="J278" s="42">
        <v>0</v>
      </c>
      <c r="K278" s="40">
        <f>G278*J278</f>
        <v>0</v>
      </c>
      <c r="L278" s="42">
        <v>0</v>
      </c>
      <c r="M278" s="40">
        <f>G278*L278</f>
        <v>0</v>
      </c>
      <c r="N278" s="43">
        <v>20</v>
      </c>
    </row>
    <row r="279" spans="1:16" ht="12.75" customHeight="1">
      <c r="A279" s="66"/>
      <c r="D279" s="78"/>
      <c r="E279" s="86" t="s">
        <v>166</v>
      </c>
    </row>
    <row r="280" spans="1:16" ht="12.75" customHeight="1">
      <c r="A280" s="66"/>
      <c r="E280" s="65" t="s">
        <v>44</v>
      </c>
    </row>
    <row r="281" spans="1:16" ht="12.75" customHeight="1">
      <c r="A281" s="66">
        <v>1</v>
      </c>
      <c r="E281" s="59" t="s">
        <v>45</v>
      </c>
      <c r="F281" s="50" t="s">
        <v>39</v>
      </c>
      <c r="G281" s="40">
        <v>1</v>
      </c>
      <c r="H281" s="41">
        <v>0</v>
      </c>
      <c r="I281" s="41">
        <f>ROUND(G281*H281,2)</f>
        <v>0</v>
      </c>
      <c r="J281" s="42">
        <v>0</v>
      </c>
      <c r="K281" s="40">
        <f>G281*J281</f>
        <v>0</v>
      </c>
      <c r="L281" s="42">
        <v>0</v>
      </c>
      <c r="M281" s="40">
        <f>G281*L281</f>
        <v>0</v>
      </c>
      <c r="N281" s="43">
        <v>20</v>
      </c>
    </row>
    <row r="282" spans="1:16" ht="12.75" customHeight="1">
      <c r="E282" s="60" t="s">
        <v>45</v>
      </c>
    </row>
    <row r="283" spans="1:16" s="22" customFormat="1" ht="12.75" customHeight="1">
      <c r="A283" s="94"/>
      <c r="B283" s="95"/>
      <c r="C283" s="94"/>
      <c r="D283" s="94" t="s">
        <v>174</v>
      </c>
      <c r="E283" s="94" t="s">
        <v>173</v>
      </c>
      <c r="F283" s="94"/>
      <c r="G283" s="94"/>
      <c r="H283" s="94"/>
      <c r="I283" s="97">
        <f>SUM(I285:I300)</f>
        <v>0</v>
      </c>
      <c r="J283" s="94"/>
      <c r="K283" s="98">
        <f>SUM(K285:K293)</f>
        <v>0</v>
      </c>
      <c r="L283" s="94"/>
      <c r="M283" s="98">
        <f>SUM(M285:M293)</f>
        <v>0</v>
      </c>
      <c r="N283" s="94"/>
      <c r="P283" s="24" t="s">
        <v>30</v>
      </c>
    </row>
    <row r="284" spans="1:16" ht="12.75" customHeight="1">
      <c r="E284" s="65" t="s">
        <v>167</v>
      </c>
    </row>
    <row r="285" spans="1:16" ht="12.75" customHeight="1">
      <c r="A285" s="66">
        <v>1</v>
      </c>
      <c r="D285" s="78" t="s">
        <v>499</v>
      </c>
      <c r="E285" s="85" t="s">
        <v>498</v>
      </c>
      <c r="F285" s="50" t="s">
        <v>38</v>
      </c>
      <c r="G285" s="40">
        <v>1</v>
      </c>
      <c r="H285" s="41">
        <v>0</v>
      </c>
      <c r="I285" s="41">
        <f>ROUND(G285*H285,2)</f>
        <v>0</v>
      </c>
      <c r="J285" s="42">
        <v>0</v>
      </c>
      <c r="K285" s="40">
        <f>G285*J285</f>
        <v>0</v>
      </c>
      <c r="L285" s="42">
        <v>0</v>
      </c>
      <c r="M285" s="40">
        <f>G285*L285</f>
        <v>0</v>
      </c>
      <c r="N285" s="43">
        <v>20</v>
      </c>
    </row>
    <row r="286" spans="1:16" ht="79.5" customHeight="1">
      <c r="A286" s="66"/>
      <c r="E286" s="60" t="s">
        <v>168</v>
      </c>
    </row>
    <row r="287" spans="1:16" ht="12.75" customHeight="1">
      <c r="A287" s="66">
        <v>2</v>
      </c>
      <c r="E287" s="85" t="s">
        <v>500</v>
      </c>
      <c r="F287" s="50" t="s">
        <v>38</v>
      </c>
      <c r="G287" s="40">
        <v>1</v>
      </c>
      <c r="H287" s="41">
        <v>0</v>
      </c>
      <c r="I287" s="41">
        <f>ROUND(G287*H287,2)</f>
        <v>0</v>
      </c>
      <c r="J287" s="42">
        <v>0</v>
      </c>
      <c r="K287" s="40">
        <f>G287*J287</f>
        <v>0</v>
      </c>
      <c r="L287" s="42">
        <v>0</v>
      </c>
      <c r="M287" s="40">
        <f>G287*L287</f>
        <v>0</v>
      </c>
      <c r="N287" s="43">
        <v>20</v>
      </c>
    </row>
    <row r="288" spans="1:16" ht="22.5" customHeight="1">
      <c r="A288" s="66"/>
      <c r="E288" s="60" t="s">
        <v>40</v>
      </c>
    </row>
    <row r="289" spans="1:16" ht="12.75" customHeight="1">
      <c r="A289" s="66">
        <v>3</v>
      </c>
      <c r="E289" s="59" t="s">
        <v>42</v>
      </c>
      <c r="F289" s="50" t="s">
        <v>39</v>
      </c>
      <c r="G289" s="40">
        <v>1</v>
      </c>
      <c r="H289" s="41">
        <v>0</v>
      </c>
      <c r="I289" s="41">
        <f>ROUND(G289*H289,2)</f>
        <v>0</v>
      </c>
      <c r="J289" s="42">
        <v>0</v>
      </c>
      <c r="K289" s="40">
        <f>G289*J289</f>
        <v>0</v>
      </c>
      <c r="L289" s="42">
        <v>0</v>
      </c>
      <c r="M289" s="40">
        <f>G289*L289</f>
        <v>0</v>
      </c>
      <c r="N289" s="43">
        <v>20</v>
      </c>
    </row>
    <row r="290" spans="1:16" ht="12.75" customHeight="1">
      <c r="A290" s="66"/>
      <c r="E290" s="60" t="s">
        <v>42</v>
      </c>
    </row>
    <row r="291" spans="1:16" ht="12.75" customHeight="1">
      <c r="A291" s="66"/>
      <c r="E291" s="65" t="s">
        <v>107</v>
      </c>
    </row>
    <row r="292" spans="1:16" ht="23.25" customHeight="1">
      <c r="A292" s="66">
        <v>1</v>
      </c>
      <c r="D292" s="52" t="s">
        <v>501</v>
      </c>
      <c r="E292" s="59" t="s">
        <v>169</v>
      </c>
      <c r="F292" s="66" t="s">
        <v>39</v>
      </c>
      <c r="G292" s="72">
        <v>2</v>
      </c>
      <c r="H292" s="73">
        <v>0</v>
      </c>
      <c r="I292" s="73">
        <f>ROUND(G292*H292,2)</f>
        <v>0</v>
      </c>
      <c r="J292" s="74">
        <v>0</v>
      </c>
      <c r="K292" s="72">
        <f>G292*J292</f>
        <v>0</v>
      </c>
      <c r="L292" s="74">
        <v>0</v>
      </c>
      <c r="M292" s="72">
        <f>G292*L292</f>
        <v>0</v>
      </c>
      <c r="N292" s="75">
        <v>20</v>
      </c>
    </row>
    <row r="293" spans="1:16" ht="22.5" customHeight="1">
      <c r="A293" s="66"/>
      <c r="E293" s="60" t="s">
        <v>170</v>
      </c>
    </row>
    <row r="294" spans="1:16" ht="12.75" customHeight="1">
      <c r="A294" s="66">
        <v>2</v>
      </c>
      <c r="E294" s="59" t="s">
        <v>42</v>
      </c>
      <c r="F294" s="50" t="s">
        <v>39</v>
      </c>
      <c r="G294" s="40">
        <v>1</v>
      </c>
      <c r="H294" s="41">
        <v>0</v>
      </c>
      <c r="I294" s="41">
        <f>ROUND(G294*H294,2)</f>
        <v>0</v>
      </c>
      <c r="J294" s="42">
        <v>0</v>
      </c>
      <c r="K294" s="40">
        <f>G294*J294</f>
        <v>0</v>
      </c>
      <c r="L294" s="42">
        <v>0</v>
      </c>
      <c r="M294" s="40">
        <f>G294*L294</f>
        <v>0</v>
      </c>
      <c r="N294" s="43">
        <v>20</v>
      </c>
    </row>
    <row r="295" spans="1:16" ht="12.75" customHeight="1">
      <c r="A295" s="66"/>
      <c r="E295" s="60" t="s">
        <v>42</v>
      </c>
    </row>
    <row r="296" spans="1:16" ht="12.75" customHeight="1">
      <c r="A296" s="66"/>
      <c r="E296" s="65" t="s">
        <v>44</v>
      </c>
    </row>
    <row r="297" spans="1:16" ht="12.75" customHeight="1">
      <c r="A297" s="66">
        <v>1</v>
      </c>
      <c r="E297" s="59" t="s">
        <v>45</v>
      </c>
      <c r="F297" s="50" t="s">
        <v>39</v>
      </c>
      <c r="G297" s="40">
        <v>1</v>
      </c>
      <c r="H297" s="41">
        <v>0</v>
      </c>
      <c r="I297" s="41">
        <f>ROUND(G297*H297,2)</f>
        <v>0</v>
      </c>
      <c r="J297" s="42">
        <v>0</v>
      </c>
      <c r="K297" s="40">
        <f>G297*J297</f>
        <v>0</v>
      </c>
      <c r="L297" s="42">
        <v>0</v>
      </c>
      <c r="M297" s="40">
        <f>G297*L297</f>
        <v>0</v>
      </c>
      <c r="N297" s="43">
        <v>20</v>
      </c>
    </row>
    <row r="298" spans="1:16" ht="12.75" customHeight="1">
      <c r="A298" s="66"/>
      <c r="E298" s="60" t="s">
        <v>45</v>
      </c>
    </row>
    <row r="299" spans="1:16" ht="12.75" customHeight="1">
      <c r="A299" s="66">
        <v>2</v>
      </c>
      <c r="E299" s="59" t="s">
        <v>171</v>
      </c>
      <c r="F299" s="50" t="s">
        <v>39</v>
      </c>
      <c r="G299" s="40">
        <v>1</v>
      </c>
      <c r="H299" s="41">
        <v>0</v>
      </c>
      <c r="I299" s="41">
        <f>ROUND(G299*H299,2)</f>
        <v>0</v>
      </c>
      <c r="J299" s="42">
        <v>0</v>
      </c>
      <c r="K299" s="40">
        <f>G299*J299</f>
        <v>0</v>
      </c>
      <c r="L299" s="42">
        <v>0</v>
      </c>
      <c r="M299" s="40">
        <f>G299*L299</f>
        <v>0</v>
      </c>
      <c r="N299" s="43">
        <v>20</v>
      </c>
    </row>
    <row r="300" spans="1:16" ht="12.75" customHeight="1">
      <c r="A300" s="66"/>
      <c r="E300" s="60" t="s">
        <v>172</v>
      </c>
    </row>
    <row r="301" spans="1:16" s="22" customFormat="1" ht="12.75" customHeight="1">
      <c r="A301" s="53"/>
      <c r="B301" s="54"/>
      <c r="C301" s="53"/>
      <c r="D301" s="94" t="s">
        <v>175</v>
      </c>
      <c r="E301" s="53" t="s">
        <v>176</v>
      </c>
      <c r="F301" s="53"/>
      <c r="G301" s="53"/>
      <c r="H301" s="53"/>
      <c r="I301" s="55">
        <f>SUM(I303:I498)</f>
        <v>0</v>
      </c>
      <c r="J301" s="53"/>
      <c r="K301" s="56">
        <f>SUM(K303:K311)</f>
        <v>0</v>
      </c>
      <c r="L301" s="53"/>
      <c r="M301" s="56">
        <f>SUM(M303:M311)</f>
        <v>0</v>
      </c>
      <c r="N301" s="53"/>
      <c r="P301" s="24" t="s">
        <v>30</v>
      </c>
    </row>
    <row r="302" spans="1:16" ht="12.75" customHeight="1">
      <c r="E302" s="65" t="s">
        <v>177</v>
      </c>
    </row>
    <row r="303" spans="1:16" ht="23.25" customHeight="1">
      <c r="A303" s="66">
        <v>1</v>
      </c>
      <c r="D303" s="52" t="s">
        <v>615</v>
      </c>
      <c r="E303" s="59" t="s">
        <v>634</v>
      </c>
      <c r="F303" s="66" t="s">
        <v>38</v>
      </c>
      <c r="G303" s="72">
        <v>2</v>
      </c>
      <c r="H303" s="73">
        <v>0</v>
      </c>
      <c r="I303" s="73">
        <f>ROUND(G303*H303,2)</f>
        <v>0</v>
      </c>
      <c r="J303" s="74">
        <v>0</v>
      </c>
      <c r="K303" s="72">
        <f>G303*J303</f>
        <v>0</v>
      </c>
      <c r="L303" s="74">
        <v>0</v>
      </c>
      <c r="M303" s="72">
        <f>G303*L303</f>
        <v>0</v>
      </c>
      <c r="N303" s="75">
        <v>20</v>
      </c>
    </row>
    <row r="304" spans="1:16" ht="33.75" customHeight="1">
      <c r="A304" s="66"/>
      <c r="D304" s="52"/>
      <c r="E304" s="60" t="s">
        <v>178</v>
      </c>
    </row>
    <row r="305" spans="1:14" ht="12.75" customHeight="1">
      <c r="A305" s="66">
        <v>2</v>
      </c>
      <c r="D305" s="52"/>
      <c r="E305" s="59" t="s">
        <v>635</v>
      </c>
      <c r="F305" s="50" t="s">
        <v>39</v>
      </c>
      <c r="G305" s="40">
        <v>2</v>
      </c>
      <c r="H305" s="41">
        <v>0</v>
      </c>
      <c r="I305" s="41">
        <f>ROUND(G305*H305,2)</f>
        <v>0</v>
      </c>
      <c r="J305" s="42">
        <v>0</v>
      </c>
      <c r="K305" s="40">
        <f>G305*J305</f>
        <v>0</v>
      </c>
      <c r="L305" s="42">
        <v>0</v>
      </c>
      <c r="M305" s="40">
        <f>G305*L305</f>
        <v>0</v>
      </c>
      <c r="N305" s="43">
        <v>20</v>
      </c>
    </row>
    <row r="306" spans="1:14" ht="12.75" customHeight="1">
      <c r="A306" s="66"/>
      <c r="D306" s="52"/>
      <c r="E306" s="62" t="s">
        <v>179</v>
      </c>
    </row>
    <row r="307" spans="1:14" ht="24" customHeight="1">
      <c r="A307" s="66">
        <v>3</v>
      </c>
      <c r="D307" s="52" t="s">
        <v>616</v>
      </c>
      <c r="E307" s="59" t="s">
        <v>636</v>
      </c>
      <c r="F307" s="66" t="s">
        <v>38</v>
      </c>
      <c r="G307" s="72">
        <v>2</v>
      </c>
      <c r="H307" s="73">
        <v>0</v>
      </c>
      <c r="I307" s="73">
        <f>ROUND(G307*H307,2)</f>
        <v>0</v>
      </c>
      <c r="J307" s="74">
        <v>0</v>
      </c>
      <c r="K307" s="72">
        <f>G307*J307</f>
        <v>0</v>
      </c>
      <c r="L307" s="74">
        <v>0</v>
      </c>
      <c r="M307" s="72">
        <f>G307*L307</f>
        <v>0</v>
      </c>
      <c r="N307" s="75">
        <v>20</v>
      </c>
    </row>
    <row r="308" spans="1:14" ht="22.5" customHeight="1">
      <c r="A308" s="66"/>
      <c r="D308" s="52"/>
      <c r="E308" s="62" t="s">
        <v>180</v>
      </c>
    </row>
    <row r="309" spans="1:14" ht="12.75" customHeight="1">
      <c r="A309" s="66">
        <v>4</v>
      </c>
      <c r="D309" s="52"/>
      <c r="E309" s="59" t="s">
        <v>181</v>
      </c>
      <c r="F309" s="50" t="s">
        <v>39</v>
      </c>
      <c r="G309" s="40">
        <v>2</v>
      </c>
      <c r="H309" s="41">
        <v>0</v>
      </c>
      <c r="I309" s="41">
        <f>ROUND(G309*H309,2)</f>
        <v>0</v>
      </c>
      <c r="J309" s="42">
        <v>0</v>
      </c>
      <c r="K309" s="40">
        <f>G309*J309</f>
        <v>0</v>
      </c>
      <c r="L309" s="42">
        <v>0</v>
      </c>
      <c r="M309" s="40">
        <f>G309*L309</f>
        <v>0</v>
      </c>
      <c r="N309" s="43">
        <v>20</v>
      </c>
    </row>
    <row r="310" spans="1:14" ht="12.75" customHeight="1">
      <c r="A310" s="66"/>
      <c r="D310" s="52"/>
      <c r="E310" s="62" t="s">
        <v>181</v>
      </c>
    </row>
    <row r="311" spans="1:14" ht="12.75" customHeight="1">
      <c r="A311" s="66">
        <v>5</v>
      </c>
      <c r="D311" s="52"/>
      <c r="E311" s="59" t="s">
        <v>42</v>
      </c>
      <c r="F311" s="50" t="s">
        <v>39</v>
      </c>
      <c r="G311" s="40">
        <v>1</v>
      </c>
      <c r="H311" s="41">
        <v>0</v>
      </c>
      <c r="I311" s="41">
        <f>ROUND(G311*H311,2)</f>
        <v>0</v>
      </c>
      <c r="J311" s="42">
        <v>0</v>
      </c>
      <c r="K311" s="40">
        <f>G311*J311</f>
        <v>0</v>
      </c>
      <c r="L311" s="42">
        <v>0</v>
      </c>
      <c r="M311" s="40">
        <f>G311*L311</f>
        <v>0</v>
      </c>
      <c r="N311" s="43">
        <v>20</v>
      </c>
    </row>
    <row r="312" spans="1:14" ht="12.75" customHeight="1">
      <c r="A312" s="66"/>
      <c r="D312" s="52"/>
      <c r="E312" s="62" t="s">
        <v>42</v>
      </c>
    </row>
    <row r="313" spans="1:14" ht="12.75" customHeight="1">
      <c r="A313" s="66"/>
      <c r="D313" s="52"/>
      <c r="E313" s="65" t="s">
        <v>182</v>
      </c>
    </row>
    <row r="314" spans="1:14" ht="24" customHeight="1">
      <c r="A314" s="66">
        <v>1</v>
      </c>
      <c r="D314" s="52" t="s">
        <v>617</v>
      </c>
      <c r="E314" s="59" t="s">
        <v>637</v>
      </c>
      <c r="F314" s="66" t="s">
        <v>38</v>
      </c>
      <c r="G314" s="72">
        <v>2</v>
      </c>
      <c r="H314" s="73">
        <v>0</v>
      </c>
      <c r="I314" s="73">
        <f>ROUND(G314*H314,2)</f>
        <v>0</v>
      </c>
      <c r="J314" s="74">
        <v>0</v>
      </c>
      <c r="K314" s="72">
        <f>G314*J314</f>
        <v>0</v>
      </c>
      <c r="L314" s="74">
        <v>0</v>
      </c>
      <c r="M314" s="72">
        <f>G314*L314</f>
        <v>0</v>
      </c>
      <c r="N314" s="75">
        <v>20</v>
      </c>
    </row>
    <row r="315" spans="1:14" ht="33" customHeight="1">
      <c r="A315" s="66"/>
      <c r="D315" s="52"/>
      <c r="E315" s="60" t="s">
        <v>183</v>
      </c>
    </row>
    <row r="316" spans="1:14" ht="12.75" customHeight="1">
      <c r="A316" s="66">
        <v>2</v>
      </c>
      <c r="D316" s="52"/>
      <c r="E316" s="59" t="s">
        <v>638</v>
      </c>
      <c r="F316" s="50" t="s">
        <v>39</v>
      </c>
      <c r="G316" s="40">
        <v>2</v>
      </c>
      <c r="H316" s="41">
        <v>0</v>
      </c>
      <c r="I316" s="41">
        <f>ROUND(G316*H316,2)</f>
        <v>0</v>
      </c>
      <c r="J316" s="42">
        <v>0</v>
      </c>
      <c r="K316" s="40">
        <f>G316*J316</f>
        <v>0</v>
      </c>
      <c r="L316" s="42">
        <v>0</v>
      </c>
      <c r="M316" s="40">
        <f>G316*L316</f>
        <v>0</v>
      </c>
      <c r="N316" s="43">
        <v>20</v>
      </c>
    </row>
    <row r="317" spans="1:14" ht="12.75" customHeight="1">
      <c r="A317" s="66"/>
      <c r="D317" s="52"/>
      <c r="E317" s="62" t="s">
        <v>184</v>
      </c>
    </row>
    <row r="318" spans="1:14" ht="12.75" customHeight="1">
      <c r="A318" s="66">
        <v>3</v>
      </c>
      <c r="D318" s="52"/>
      <c r="E318" s="59" t="s">
        <v>42</v>
      </c>
      <c r="F318" s="50" t="s">
        <v>39</v>
      </c>
      <c r="G318" s="40">
        <v>1</v>
      </c>
      <c r="H318" s="41">
        <v>0</v>
      </c>
      <c r="I318" s="41">
        <f>ROUND(G318*H318,2)</f>
        <v>0</v>
      </c>
      <c r="J318" s="42">
        <v>0</v>
      </c>
      <c r="K318" s="40">
        <f>G318*J318</f>
        <v>0</v>
      </c>
      <c r="L318" s="42">
        <v>0</v>
      </c>
      <c r="M318" s="40">
        <f>G318*L318</f>
        <v>0</v>
      </c>
      <c r="N318" s="43">
        <v>20</v>
      </c>
    </row>
    <row r="319" spans="1:14" ht="12.75" customHeight="1">
      <c r="A319" s="66"/>
      <c r="D319" s="52"/>
      <c r="E319" s="62" t="s">
        <v>42</v>
      </c>
    </row>
    <row r="320" spans="1:14" ht="12.75" customHeight="1">
      <c r="A320" s="66"/>
      <c r="D320" s="52"/>
      <c r="E320" s="65" t="s">
        <v>185</v>
      </c>
    </row>
    <row r="321" spans="1:14" ht="23.25" customHeight="1">
      <c r="A321" s="66">
        <v>1</v>
      </c>
      <c r="D321" s="52" t="s">
        <v>618</v>
      </c>
      <c r="E321" s="59" t="s">
        <v>639</v>
      </c>
      <c r="F321" s="66" t="s">
        <v>38</v>
      </c>
      <c r="G321" s="72">
        <v>2</v>
      </c>
      <c r="H321" s="73">
        <v>0</v>
      </c>
      <c r="I321" s="73">
        <f>ROUND(G321*H321,2)</f>
        <v>0</v>
      </c>
      <c r="J321" s="74">
        <v>0</v>
      </c>
      <c r="K321" s="72">
        <f>G321*J321</f>
        <v>0</v>
      </c>
      <c r="L321" s="74">
        <v>0</v>
      </c>
      <c r="M321" s="72">
        <f>G321*L321</f>
        <v>0</v>
      </c>
      <c r="N321" s="75">
        <v>20</v>
      </c>
    </row>
    <row r="322" spans="1:14" ht="34.5" customHeight="1">
      <c r="A322" s="66"/>
      <c r="D322" s="52"/>
      <c r="E322" s="60" t="s">
        <v>186</v>
      </c>
    </row>
    <row r="323" spans="1:14" ht="12.75" customHeight="1">
      <c r="A323" s="66">
        <v>2</v>
      </c>
      <c r="D323" s="52"/>
      <c r="E323" s="59" t="s">
        <v>640</v>
      </c>
      <c r="F323" s="50" t="s">
        <v>39</v>
      </c>
      <c r="G323" s="40">
        <v>2</v>
      </c>
      <c r="H323" s="41">
        <v>0</v>
      </c>
      <c r="I323" s="41">
        <f>ROUND(G323*H323,2)</f>
        <v>0</v>
      </c>
      <c r="J323" s="42">
        <v>0</v>
      </c>
      <c r="K323" s="40">
        <f>G323*J323</f>
        <v>0</v>
      </c>
      <c r="L323" s="42">
        <v>0</v>
      </c>
      <c r="M323" s="40">
        <f>G323*L323</f>
        <v>0</v>
      </c>
      <c r="N323" s="43">
        <v>20</v>
      </c>
    </row>
    <row r="324" spans="1:14" ht="12.75" customHeight="1">
      <c r="A324" s="66"/>
      <c r="D324" s="52"/>
      <c r="E324" s="62" t="s">
        <v>187</v>
      </c>
    </row>
    <row r="325" spans="1:14" ht="12.75" customHeight="1">
      <c r="A325" s="66">
        <v>3</v>
      </c>
      <c r="D325" s="52"/>
      <c r="E325" s="59" t="s">
        <v>42</v>
      </c>
      <c r="F325" s="50" t="s">
        <v>39</v>
      </c>
      <c r="G325" s="40">
        <v>1</v>
      </c>
      <c r="H325" s="41">
        <v>0</v>
      </c>
      <c r="I325" s="41">
        <f>ROUND(G325*H325,2)</f>
        <v>0</v>
      </c>
      <c r="J325" s="42">
        <v>0</v>
      </c>
      <c r="K325" s="40">
        <f>G325*J325</f>
        <v>0</v>
      </c>
      <c r="L325" s="42">
        <v>0</v>
      </c>
      <c r="M325" s="40">
        <f>G325*L325</f>
        <v>0</v>
      </c>
      <c r="N325" s="43">
        <v>20</v>
      </c>
    </row>
    <row r="326" spans="1:14" ht="12.75" customHeight="1">
      <c r="A326" s="66"/>
      <c r="D326" s="52"/>
      <c r="E326" s="62" t="s">
        <v>42</v>
      </c>
    </row>
    <row r="327" spans="1:14" ht="12.75" customHeight="1">
      <c r="A327" s="66"/>
      <c r="D327" s="52"/>
      <c r="E327" s="65" t="s">
        <v>188</v>
      </c>
    </row>
    <row r="328" spans="1:14" ht="23.25" customHeight="1">
      <c r="A328" s="66">
        <v>1</v>
      </c>
      <c r="D328" s="52" t="s">
        <v>619</v>
      </c>
      <c r="E328" s="59" t="s">
        <v>639</v>
      </c>
      <c r="F328" s="66" t="s">
        <v>38</v>
      </c>
      <c r="G328" s="72">
        <v>2</v>
      </c>
      <c r="H328" s="73">
        <v>0</v>
      </c>
      <c r="I328" s="73">
        <f>ROUND(G328*H328,2)</f>
        <v>0</v>
      </c>
      <c r="J328" s="74">
        <v>0</v>
      </c>
      <c r="K328" s="72">
        <f>G328*J328</f>
        <v>0</v>
      </c>
      <c r="L328" s="74">
        <v>0</v>
      </c>
      <c r="M328" s="72">
        <f>G328*L328</f>
        <v>0</v>
      </c>
      <c r="N328" s="75">
        <v>20</v>
      </c>
    </row>
    <row r="329" spans="1:14" ht="33.75" customHeight="1">
      <c r="A329" s="66"/>
      <c r="D329" s="52"/>
      <c r="E329" s="60" t="s">
        <v>186</v>
      </c>
    </row>
    <row r="330" spans="1:14" ht="12.75" customHeight="1">
      <c r="A330" s="66">
        <v>2</v>
      </c>
      <c r="D330" s="52"/>
      <c r="E330" s="59" t="s">
        <v>640</v>
      </c>
      <c r="F330" s="50" t="s">
        <v>39</v>
      </c>
      <c r="G330" s="40">
        <v>2</v>
      </c>
      <c r="H330" s="41">
        <v>0</v>
      </c>
      <c r="I330" s="41">
        <f>ROUND(G330*H330,2)</f>
        <v>0</v>
      </c>
      <c r="J330" s="42">
        <v>0</v>
      </c>
      <c r="K330" s="40">
        <f>G330*J330</f>
        <v>0</v>
      </c>
      <c r="L330" s="42">
        <v>0</v>
      </c>
      <c r="M330" s="40">
        <f>G330*L330</f>
        <v>0</v>
      </c>
      <c r="N330" s="43">
        <v>20</v>
      </c>
    </row>
    <row r="331" spans="1:14" ht="12.75" customHeight="1">
      <c r="A331" s="66"/>
      <c r="D331" s="52"/>
      <c r="E331" s="62" t="s">
        <v>126</v>
      </c>
    </row>
    <row r="332" spans="1:14" ht="12.75" customHeight="1">
      <c r="A332" s="66">
        <v>3</v>
      </c>
      <c r="D332" s="52"/>
      <c r="E332" s="59" t="s">
        <v>42</v>
      </c>
      <c r="F332" s="50" t="s">
        <v>39</v>
      </c>
      <c r="G332" s="40">
        <v>1</v>
      </c>
      <c r="H332" s="41">
        <v>0</v>
      </c>
      <c r="I332" s="41">
        <f>ROUND(G332*H332,2)</f>
        <v>0</v>
      </c>
      <c r="J332" s="42">
        <v>0</v>
      </c>
      <c r="K332" s="40">
        <f>G332*J332</f>
        <v>0</v>
      </c>
      <c r="L332" s="42">
        <v>0</v>
      </c>
      <c r="M332" s="40">
        <f>G332*L332</f>
        <v>0</v>
      </c>
      <c r="N332" s="43">
        <v>20</v>
      </c>
    </row>
    <row r="333" spans="1:14" ht="12.75" customHeight="1">
      <c r="A333" s="66"/>
      <c r="D333" s="52"/>
      <c r="E333" s="62" t="s">
        <v>42</v>
      </c>
    </row>
    <row r="334" spans="1:14" ht="12.75" customHeight="1">
      <c r="A334" s="66"/>
      <c r="D334" s="52"/>
      <c r="E334" s="65" t="s">
        <v>189</v>
      </c>
    </row>
    <row r="335" spans="1:14" ht="68.25" customHeight="1">
      <c r="A335" s="66">
        <v>1</v>
      </c>
      <c r="D335" s="52" t="s">
        <v>620</v>
      </c>
      <c r="E335" s="59" t="s">
        <v>641</v>
      </c>
      <c r="F335" s="66" t="s">
        <v>38</v>
      </c>
      <c r="G335" s="72">
        <v>6</v>
      </c>
      <c r="H335" s="73">
        <v>0</v>
      </c>
      <c r="I335" s="73">
        <f>ROUND(G335*H335,2)</f>
        <v>0</v>
      </c>
      <c r="J335" s="74">
        <v>0</v>
      </c>
      <c r="K335" s="72">
        <f>G335*J335</f>
        <v>0</v>
      </c>
      <c r="L335" s="74">
        <v>0</v>
      </c>
      <c r="M335" s="72">
        <f>G335*L335</f>
        <v>0</v>
      </c>
      <c r="N335" s="75">
        <v>20</v>
      </c>
    </row>
    <row r="336" spans="1:14" ht="33" customHeight="1">
      <c r="A336" s="66"/>
      <c r="D336" s="52"/>
      <c r="E336" s="60" t="s">
        <v>190</v>
      </c>
    </row>
    <row r="337" spans="1:14" ht="12.75" customHeight="1">
      <c r="A337" s="66">
        <v>2</v>
      </c>
      <c r="D337" s="52"/>
      <c r="E337" s="59" t="s">
        <v>642</v>
      </c>
      <c r="F337" s="50" t="s">
        <v>39</v>
      </c>
      <c r="G337" s="40">
        <v>6</v>
      </c>
      <c r="H337" s="41">
        <v>0</v>
      </c>
      <c r="I337" s="41">
        <f>ROUND(G337*H337,2)</f>
        <v>0</v>
      </c>
      <c r="J337" s="42">
        <v>0</v>
      </c>
      <c r="K337" s="40">
        <f>G337*J337</f>
        <v>0</v>
      </c>
      <c r="L337" s="42">
        <v>0</v>
      </c>
      <c r="M337" s="40">
        <f>G337*L337</f>
        <v>0</v>
      </c>
      <c r="N337" s="43">
        <v>20</v>
      </c>
    </row>
    <row r="338" spans="1:14" ht="12.75" customHeight="1">
      <c r="A338" s="66"/>
      <c r="D338" s="52"/>
      <c r="E338" s="62" t="s">
        <v>126</v>
      </c>
    </row>
    <row r="339" spans="1:14" ht="12.75" customHeight="1">
      <c r="A339" s="66">
        <v>3</v>
      </c>
      <c r="D339" s="52"/>
      <c r="E339" s="59" t="s">
        <v>42</v>
      </c>
      <c r="F339" s="50" t="s">
        <v>39</v>
      </c>
      <c r="G339" s="40">
        <v>1</v>
      </c>
      <c r="H339" s="41">
        <v>0</v>
      </c>
      <c r="I339" s="41">
        <f>ROUND(G339*H339,2)</f>
        <v>0</v>
      </c>
      <c r="J339" s="42">
        <v>0</v>
      </c>
      <c r="K339" s="40">
        <f>G339*J339</f>
        <v>0</v>
      </c>
      <c r="L339" s="42">
        <v>0</v>
      </c>
      <c r="M339" s="40">
        <f>G339*L339</f>
        <v>0</v>
      </c>
      <c r="N339" s="43">
        <v>20</v>
      </c>
    </row>
    <row r="340" spans="1:14" ht="12.75" customHeight="1">
      <c r="A340" s="66"/>
      <c r="D340" s="52"/>
      <c r="E340" s="62" t="s">
        <v>42</v>
      </c>
    </row>
    <row r="341" spans="1:14" ht="12.75" customHeight="1">
      <c r="A341" s="66"/>
      <c r="D341" s="52"/>
      <c r="E341" s="65" t="s">
        <v>53</v>
      </c>
    </row>
    <row r="342" spans="1:14" ht="24" customHeight="1">
      <c r="A342" s="66">
        <v>1</v>
      </c>
      <c r="D342" s="52" t="s">
        <v>621</v>
      </c>
      <c r="E342" s="59" t="s">
        <v>53</v>
      </c>
      <c r="F342" s="66" t="s">
        <v>39</v>
      </c>
      <c r="G342" s="72">
        <v>2</v>
      </c>
      <c r="H342" s="73">
        <v>0</v>
      </c>
      <c r="I342" s="73">
        <f>ROUND(G342*H342,2)</f>
        <v>0</v>
      </c>
      <c r="J342" s="74">
        <v>0</v>
      </c>
      <c r="K342" s="72">
        <f>G342*J342</f>
        <v>0</v>
      </c>
      <c r="L342" s="74">
        <v>0</v>
      </c>
      <c r="M342" s="72">
        <f>G342*L342</f>
        <v>0</v>
      </c>
      <c r="N342" s="75">
        <v>20</v>
      </c>
    </row>
    <row r="343" spans="1:14" ht="23.25" customHeight="1">
      <c r="A343" s="66"/>
      <c r="D343" s="52"/>
      <c r="E343" s="60" t="s">
        <v>622</v>
      </c>
    </row>
    <row r="344" spans="1:14" ht="12.75" customHeight="1">
      <c r="A344" s="66">
        <v>2</v>
      </c>
      <c r="D344" s="52"/>
      <c r="E344" s="59" t="s">
        <v>643</v>
      </c>
      <c r="F344" s="50" t="s">
        <v>38</v>
      </c>
      <c r="G344" s="40">
        <v>2</v>
      </c>
      <c r="H344" s="41">
        <v>0</v>
      </c>
      <c r="I344" s="41">
        <f>ROUND(G344*H344,2)</f>
        <v>0</v>
      </c>
      <c r="J344" s="42">
        <v>0</v>
      </c>
      <c r="K344" s="40">
        <f>G344*J344</f>
        <v>0</v>
      </c>
      <c r="L344" s="42">
        <v>0</v>
      </c>
      <c r="M344" s="40">
        <f>G344*L344</f>
        <v>0</v>
      </c>
      <c r="N344" s="43">
        <v>20</v>
      </c>
    </row>
    <row r="345" spans="1:14" ht="45" customHeight="1">
      <c r="A345" s="66"/>
      <c r="D345" s="52"/>
      <c r="E345" s="60" t="s">
        <v>69</v>
      </c>
    </row>
    <row r="346" spans="1:14" ht="12.75" customHeight="1">
      <c r="A346" s="66">
        <v>3</v>
      </c>
      <c r="D346" s="52"/>
      <c r="E346" s="59" t="s">
        <v>42</v>
      </c>
      <c r="F346" s="50" t="s">
        <v>39</v>
      </c>
      <c r="G346" s="40">
        <v>1</v>
      </c>
      <c r="H346" s="41">
        <v>0</v>
      </c>
      <c r="I346" s="41">
        <f>ROUND(G346*H346,2)</f>
        <v>0</v>
      </c>
      <c r="J346" s="42">
        <v>0</v>
      </c>
      <c r="K346" s="40">
        <f>G346*J346</f>
        <v>0</v>
      </c>
      <c r="L346" s="42">
        <v>0</v>
      </c>
      <c r="M346" s="40">
        <f>G346*L346</f>
        <v>0</v>
      </c>
      <c r="N346" s="43">
        <v>20</v>
      </c>
    </row>
    <row r="347" spans="1:14" ht="12.75" customHeight="1">
      <c r="A347" s="66"/>
      <c r="D347" s="52"/>
      <c r="E347" s="60" t="s">
        <v>42</v>
      </c>
    </row>
    <row r="348" spans="1:14" ht="12.75" customHeight="1">
      <c r="A348" s="66"/>
      <c r="D348" s="52"/>
      <c r="E348" s="65" t="s">
        <v>191</v>
      </c>
    </row>
    <row r="349" spans="1:14" ht="113.25" customHeight="1">
      <c r="A349" s="66">
        <v>1</v>
      </c>
      <c r="D349" s="52" t="s">
        <v>623</v>
      </c>
      <c r="E349" s="59" t="s">
        <v>644</v>
      </c>
      <c r="F349" s="66" t="s">
        <v>38</v>
      </c>
      <c r="G349" s="72">
        <v>10</v>
      </c>
      <c r="H349" s="73">
        <v>0</v>
      </c>
      <c r="I349" s="73">
        <f>ROUND(G349*H349,2)</f>
        <v>0</v>
      </c>
      <c r="J349" s="74">
        <v>0</v>
      </c>
      <c r="K349" s="72">
        <f>G349*J349</f>
        <v>0</v>
      </c>
      <c r="L349" s="74">
        <v>0</v>
      </c>
      <c r="M349" s="72">
        <f>G349*L349</f>
        <v>0</v>
      </c>
      <c r="N349" s="75">
        <v>20</v>
      </c>
    </row>
    <row r="350" spans="1:14" ht="12.75" customHeight="1">
      <c r="A350" s="66"/>
      <c r="D350" s="52"/>
      <c r="E350" s="60" t="s">
        <v>192</v>
      </c>
    </row>
    <row r="351" spans="1:14" ht="157.5" customHeight="1">
      <c r="A351" s="66">
        <v>2</v>
      </c>
      <c r="D351" s="52" t="s">
        <v>624</v>
      </c>
      <c r="E351" s="59" t="s">
        <v>644</v>
      </c>
      <c r="F351" s="66" t="s">
        <v>38</v>
      </c>
      <c r="G351" s="72">
        <v>14</v>
      </c>
      <c r="H351" s="73">
        <v>0</v>
      </c>
      <c r="I351" s="73">
        <f>ROUND(G351*H351,2)</f>
        <v>0</v>
      </c>
      <c r="J351" s="74">
        <v>0</v>
      </c>
      <c r="K351" s="72">
        <f>G351*J351</f>
        <v>0</v>
      </c>
      <c r="L351" s="74">
        <v>0</v>
      </c>
      <c r="M351" s="72">
        <f>G351*L351</f>
        <v>0</v>
      </c>
      <c r="N351" s="75">
        <v>20</v>
      </c>
    </row>
    <row r="352" spans="1:14" ht="12.75" customHeight="1">
      <c r="A352" s="66"/>
      <c r="D352" s="52"/>
      <c r="E352" s="60" t="s">
        <v>192</v>
      </c>
    </row>
    <row r="353" spans="1:14" ht="91.5" customHeight="1">
      <c r="A353" s="66">
        <v>3</v>
      </c>
      <c r="D353" s="52" t="s">
        <v>625</v>
      </c>
      <c r="E353" s="59" t="s">
        <v>645</v>
      </c>
      <c r="F353" s="66" t="s">
        <v>38</v>
      </c>
      <c r="G353" s="72">
        <v>8</v>
      </c>
      <c r="H353" s="73">
        <v>0</v>
      </c>
      <c r="I353" s="73">
        <f>ROUND(G353*H353,2)</f>
        <v>0</v>
      </c>
      <c r="J353" s="74">
        <v>0</v>
      </c>
      <c r="K353" s="72">
        <f>G353*J353</f>
        <v>0</v>
      </c>
      <c r="L353" s="74">
        <v>0</v>
      </c>
      <c r="M353" s="72">
        <f>G353*L353</f>
        <v>0</v>
      </c>
      <c r="N353" s="75">
        <v>20</v>
      </c>
    </row>
    <row r="354" spans="1:14" ht="12.75" customHeight="1">
      <c r="A354" s="66"/>
      <c r="D354" s="52"/>
      <c r="E354" s="60" t="s">
        <v>193</v>
      </c>
    </row>
    <row r="355" spans="1:14" ht="57" customHeight="1">
      <c r="A355" s="66">
        <v>4</v>
      </c>
      <c r="D355" s="52" t="s">
        <v>690</v>
      </c>
      <c r="E355" s="59" t="s">
        <v>646</v>
      </c>
      <c r="F355" s="66" t="s">
        <v>38</v>
      </c>
      <c r="G355" s="72">
        <v>5</v>
      </c>
      <c r="H355" s="73">
        <v>0</v>
      </c>
      <c r="I355" s="73">
        <f>ROUND(G355*H355,2)</f>
        <v>0</v>
      </c>
      <c r="J355" s="74">
        <v>0</v>
      </c>
      <c r="K355" s="72">
        <f>G355*J355</f>
        <v>0</v>
      </c>
      <c r="L355" s="74">
        <v>0</v>
      </c>
      <c r="M355" s="72">
        <f>G355*L355</f>
        <v>0</v>
      </c>
      <c r="N355" s="75">
        <v>20</v>
      </c>
    </row>
    <row r="356" spans="1:14" ht="12.75" customHeight="1">
      <c r="A356" s="66"/>
      <c r="D356" s="52"/>
      <c r="E356" s="60" t="s">
        <v>192</v>
      </c>
    </row>
    <row r="357" spans="1:14" ht="12.75" customHeight="1">
      <c r="A357" s="66">
        <v>5</v>
      </c>
      <c r="D357" s="52"/>
      <c r="E357" s="59" t="s">
        <v>647</v>
      </c>
      <c r="F357" s="50" t="s">
        <v>38</v>
      </c>
      <c r="G357" s="40">
        <v>1</v>
      </c>
      <c r="H357" s="41">
        <v>0</v>
      </c>
      <c r="I357" s="41">
        <f>ROUND(G357*H357,2)</f>
        <v>0</v>
      </c>
      <c r="J357" s="42">
        <v>0</v>
      </c>
      <c r="K357" s="40">
        <f>G357*J357</f>
        <v>0</v>
      </c>
      <c r="L357" s="42">
        <v>0</v>
      </c>
      <c r="M357" s="40">
        <f>G357*L357</f>
        <v>0</v>
      </c>
      <c r="N357" s="43">
        <v>20</v>
      </c>
    </row>
    <row r="358" spans="1:14" ht="12.75" customHeight="1">
      <c r="A358" s="66"/>
      <c r="D358" s="52"/>
      <c r="E358" s="60" t="s">
        <v>194</v>
      </c>
    </row>
    <row r="359" spans="1:14" ht="12.75" customHeight="1">
      <c r="A359" s="66">
        <v>6</v>
      </c>
      <c r="D359" s="52"/>
      <c r="E359" s="59" t="s">
        <v>648</v>
      </c>
      <c r="F359" s="50" t="s">
        <v>38</v>
      </c>
      <c r="G359" s="40">
        <v>3</v>
      </c>
      <c r="H359" s="41">
        <v>0</v>
      </c>
      <c r="I359" s="41">
        <f>ROUND(G359*H359,2)</f>
        <v>0</v>
      </c>
      <c r="J359" s="42">
        <v>0</v>
      </c>
      <c r="K359" s="40">
        <f>G359*J359</f>
        <v>0</v>
      </c>
      <c r="L359" s="42">
        <v>0</v>
      </c>
      <c r="M359" s="40">
        <f>G359*L359</f>
        <v>0</v>
      </c>
      <c r="N359" s="43">
        <v>20</v>
      </c>
    </row>
    <row r="360" spans="1:14" ht="22.5" customHeight="1">
      <c r="A360" s="66"/>
      <c r="D360" s="52"/>
      <c r="E360" s="60" t="s">
        <v>195</v>
      </c>
    </row>
    <row r="361" spans="1:14" ht="12.75" customHeight="1">
      <c r="A361" s="66">
        <v>7</v>
      </c>
      <c r="D361" s="52"/>
      <c r="E361" s="59" t="s">
        <v>649</v>
      </c>
      <c r="F361" s="50" t="s">
        <v>38</v>
      </c>
      <c r="G361" s="40">
        <v>1</v>
      </c>
      <c r="H361" s="41">
        <v>0</v>
      </c>
      <c r="I361" s="41">
        <f>ROUND(G361*H361,2)</f>
        <v>0</v>
      </c>
      <c r="J361" s="42">
        <v>0</v>
      </c>
      <c r="K361" s="40">
        <f>G361*J361</f>
        <v>0</v>
      </c>
      <c r="L361" s="42">
        <v>0</v>
      </c>
      <c r="M361" s="40">
        <f>G361*L361</f>
        <v>0</v>
      </c>
      <c r="N361" s="43">
        <v>20</v>
      </c>
    </row>
    <row r="362" spans="1:14" ht="33.75" customHeight="1">
      <c r="A362" s="66"/>
      <c r="D362" s="52"/>
      <c r="E362" s="60" t="s">
        <v>196</v>
      </c>
    </row>
    <row r="363" spans="1:14" ht="12.75" customHeight="1">
      <c r="A363" s="66">
        <v>8</v>
      </c>
      <c r="D363" s="52"/>
      <c r="E363" s="59" t="s">
        <v>650</v>
      </c>
      <c r="F363" s="50" t="s">
        <v>38</v>
      </c>
      <c r="G363" s="40">
        <v>1</v>
      </c>
      <c r="H363" s="41">
        <v>0</v>
      </c>
      <c r="I363" s="41">
        <f>ROUND(G363*H363,2)</f>
        <v>0</v>
      </c>
      <c r="J363" s="42">
        <v>0</v>
      </c>
      <c r="K363" s="40">
        <f>G363*J363</f>
        <v>0</v>
      </c>
      <c r="L363" s="42">
        <v>0</v>
      </c>
      <c r="M363" s="40">
        <f>G363*L363</f>
        <v>0</v>
      </c>
      <c r="N363" s="43">
        <v>20</v>
      </c>
    </row>
    <row r="364" spans="1:14" ht="22.5" customHeight="1">
      <c r="A364" s="66"/>
      <c r="D364" s="52"/>
      <c r="E364" s="60" t="s">
        <v>197</v>
      </c>
    </row>
    <row r="365" spans="1:14" ht="23.25" customHeight="1">
      <c r="A365" s="66">
        <v>9</v>
      </c>
      <c r="D365" s="52" t="s">
        <v>626</v>
      </c>
      <c r="E365" s="59" t="s">
        <v>651</v>
      </c>
      <c r="F365" s="66" t="s">
        <v>38</v>
      </c>
      <c r="G365" s="72">
        <v>2</v>
      </c>
      <c r="H365" s="73">
        <v>0</v>
      </c>
      <c r="I365" s="73">
        <f>ROUND(G365*H365,2)</f>
        <v>0</v>
      </c>
      <c r="J365" s="74">
        <v>0</v>
      </c>
      <c r="K365" s="72">
        <f>G365*J365</f>
        <v>0</v>
      </c>
      <c r="L365" s="74">
        <v>0</v>
      </c>
      <c r="M365" s="72">
        <f>G365*L365</f>
        <v>0</v>
      </c>
      <c r="N365" s="75">
        <v>20</v>
      </c>
    </row>
    <row r="366" spans="1:14" ht="33" customHeight="1">
      <c r="A366" s="66"/>
      <c r="D366" s="52"/>
      <c r="E366" s="60" t="s">
        <v>198</v>
      </c>
    </row>
    <row r="367" spans="1:14" ht="12.75" customHeight="1">
      <c r="A367" s="66">
        <v>10</v>
      </c>
      <c r="D367" s="52"/>
      <c r="E367" s="59" t="s">
        <v>652</v>
      </c>
      <c r="F367" s="50" t="s">
        <v>38</v>
      </c>
      <c r="G367" s="40">
        <v>2</v>
      </c>
      <c r="H367" s="41">
        <v>0</v>
      </c>
      <c r="I367" s="41">
        <f>ROUND(G367*H367,2)</f>
        <v>0</v>
      </c>
      <c r="J367" s="42">
        <v>0</v>
      </c>
      <c r="K367" s="40">
        <f>G367*J367</f>
        <v>0</v>
      </c>
      <c r="L367" s="42">
        <v>0</v>
      </c>
      <c r="M367" s="40">
        <f>G367*L367</f>
        <v>0</v>
      </c>
      <c r="N367" s="43">
        <v>20</v>
      </c>
    </row>
    <row r="368" spans="1:14" ht="45.75" customHeight="1">
      <c r="A368" s="66"/>
      <c r="D368" s="52"/>
      <c r="E368" s="60" t="s">
        <v>199</v>
      </c>
    </row>
    <row r="369" spans="1:14" ht="12.75" customHeight="1">
      <c r="A369" s="66">
        <v>11</v>
      </c>
      <c r="D369" s="52"/>
      <c r="E369" s="59" t="s">
        <v>653</v>
      </c>
      <c r="F369" s="50" t="s">
        <v>38</v>
      </c>
      <c r="G369" s="40">
        <v>2</v>
      </c>
      <c r="H369" s="41">
        <v>0</v>
      </c>
      <c r="I369" s="41">
        <f>ROUND(G369*H369,2)</f>
        <v>0</v>
      </c>
      <c r="J369" s="42">
        <v>0</v>
      </c>
      <c r="K369" s="40">
        <f>G369*J369</f>
        <v>0</v>
      </c>
      <c r="L369" s="42">
        <v>0</v>
      </c>
      <c r="M369" s="40">
        <f>G369*L369</f>
        <v>0</v>
      </c>
      <c r="N369" s="43">
        <v>20</v>
      </c>
    </row>
    <row r="370" spans="1:14" ht="12.75" customHeight="1">
      <c r="A370" s="66"/>
      <c r="D370" s="52"/>
      <c r="E370" s="60" t="s">
        <v>200</v>
      </c>
    </row>
    <row r="371" spans="1:14" ht="12.75" customHeight="1">
      <c r="A371" s="66">
        <v>12</v>
      </c>
      <c r="D371" s="52"/>
      <c r="E371" s="59" t="s">
        <v>42</v>
      </c>
      <c r="F371" s="50" t="s">
        <v>39</v>
      </c>
      <c r="G371" s="40">
        <v>1</v>
      </c>
      <c r="H371" s="41">
        <v>0</v>
      </c>
      <c r="I371" s="41">
        <f>ROUND(G371*H371,2)</f>
        <v>0</v>
      </c>
      <c r="J371" s="42">
        <v>0</v>
      </c>
      <c r="K371" s="40">
        <f>G371*J371</f>
        <v>0</v>
      </c>
      <c r="L371" s="42">
        <v>0</v>
      </c>
      <c r="M371" s="40">
        <f>G371*L371</f>
        <v>0</v>
      </c>
      <c r="N371" s="43">
        <v>20</v>
      </c>
    </row>
    <row r="372" spans="1:14" ht="12.75" customHeight="1">
      <c r="A372" s="66"/>
      <c r="D372" s="52"/>
      <c r="E372" s="60" t="s">
        <v>42</v>
      </c>
    </row>
    <row r="373" spans="1:14" ht="12.75" customHeight="1">
      <c r="A373" s="66"/>
      <c r="D373" s="52"/>
      <c r="E373" s="65" t="s">
        <v>201</v>
      </c>
    </row>
    <row r="374" spans="1:14" ht="12.75" customHeight="1">
      <c r="A374" s="66">
        <v>1</v>
      </c>
      <c r="D374" s="52"/>
      <c r="E374" s="59" t="s">
        <v>654</v>
      </c>
      <c r="F374" s="50" t="s">
        <v>38</v>
      </c>
      <c r="G374" s="40">
        <v>6</v>
      </c>
      <c r="H374" s="41">
        <v>0</v>
      </c>
      <c r="I374" s="41">
        <f>ROUND(G374*H374,2)</f>
        <v>0</v>
      </c>
      <c r="J374" s="42">
        <v>0</v>
      </c>
      <c r="K374" s="40">
        <f>G374*J374</f>
        <v>0</v>
      </c>
      <c r="L374" s="42">
        <v>0</v>
      </c>
      <c r="M374" s="40">
        <f>G374*L374</f>
        <v>0</v>
      </c>
      <c r="N374" s="43">
        <v>20</v>
      </c>
    </row>
    <row r="375" spans="1:14" ht="21.75" customHeight="1">
      <c r="A375" s="66"/>
      <c r="D375" s="52"/>
      <c r="E375" s="60" t="s">
        <v>202</v>
      </c>
    </row>
    <row r="376" spans="1:14" ht="12.75" customHeight="1">
      <c r="A376" s="66">
        <v>2</v>
      </c>
      <c r="D376" s="52"/>
      <c r="E376" s="59" t="s">
        <v>203</v>
      </c>
      <c r="F376" s="50" t="s">
        <v>38</v>
      </c>
      <c r="G376" s="40">
        <v>1</v>
      </c>
      <c r="H376" s="41">
        <v>0</v>
      </c>
      <c r="I376" s="41">
        <f>ROUND(G376*H376,2)</f>
        <v>0</v>
      </c>
      <c r="J376" s="42">
        <v>0</v>
      </c>
      <c r="K376" s="40">
        <f>G376*J376</f>
        <v>0</v>
      </c>
      <c r="L376" s="42">
        <v>0</v>
      </c>
      <c r="M376" s="40">
        <f>G376*L376</f>
        <v>0</v>
      </c>
      <c r="N376" s="43">
        <v>20</v>
      </c>
    </row>
    <row r="377" spans="1:14" ht="33.75" customHeight="1">
      <c r="A377" s="66"/>
      <c r="D377" s="52"/>
      <c r="E377" s="60" t="s">
        <v>204</v>
      </c>
    </row>
    <row r="378" spans="1:14" ht="12.75" customHeight="1">
      <c r="A378" s="66">
        <v>3</v>
      </c>
      <c r="D378" s="52"/>
      <c r="E378" s="59" t="s">
        <v>655</v>
      </c>
      <c r="F378" s="50" t="s">
        <v>38</v>
      </c>
      <c r="G378" s="40">
        <v>1</v>
      </c>
      <c r="H378" s="41">
        <v>0</v>
      </c>
      <c r="I378" s="41">
        <f>ROUND(G378*H378,2)</f>
        <v>0</v>
      </c>
      <c r="J378" s="42">
        <v>0</v>
      </c>
      <c r="K378" s="40">
        <f>G378*J378</f>
        <v>0</v>
      </c>
      <c r="L378" s="42">
        <v>0</v>
      </c>
      <c r="M378" s="40">
        <f>G378*L378</f>
        <v>0</v>
      </c>
      <c r="N378" s="43">
        <v>20</v>
      </c>
    </row>
    <row r="379" spans="1:14" ht="45" customHeight="1">
      <c r="A379" s="66"/>
      <c r="D379" s="52"/>
      <c r="E379" s="60" t="s">
        <v>205</v>
      </c>
    </row>
    <row r="380" spans="1:14" ht="12.75" customHeight="1">
      <c r="A380" s="66">
        <v>4</v>
      </c>
      <c r="D380" s="52"/>
      <c r="E380" s="59" t="s">
        <v>656</v>
      </c>
      <c r="F380" s="50" t="s">
        <v>38</v>
      </c>
      <c r="G380" s="40">
        <v>2</v>
      </c>
      <c r="H380" s="41">
        <v>0</v>
      </c>
      <c r="I380" s="41">
        <f>ROUND(G380*H380,2)</f>
        <v>0</v>
      </c>
      <c r="J380" s="42">
        <v>0</v>
      </c>
      <c r="K380" s="40">
        <f>G380*J380</f>
        <v>0</v>
      </c>
      <c r="L380" s="42">
        <v>0</v>
      </c>
      <c r="M380" s="40">
        <f>G380*L380</f>
        <v>0</v>
      </c>
      <c r="N380" s="43">
        <v>20</v>
      </c>
    </row>
    <row r="381" spans="1:14" ht="22.5" customHeight="1">
      <c r="A381" s="66"/>
      <c r="D381" s="52"/>
      <c r="E381" s="60" t="s">
        <v>206</v>
      </c>
    </row>
    <row r="382" spans="1:14" ht="12.75" customHeight="1">
      <c r="A382" s="66">
        <v>5</v>
      </c>
      <c r="D382" s="52"/>
      <c r="E382" s="59" t="s">
        <v>476</v>
      </c>
      <c r="F382" s="50" t="s">
        <v>38</v>
      </c>
      <c r="G382" s="40">
        <v>4</v>
      </c>
      <c r="H382" s="41">
        <v>0</v>
      </c>
      <c r="I382" s="41">
        <f>ROUND(G382*H382,2)</f>
        <v>0</v>
      </c>
      <c r="J382" s="42">
        <v>0</v>
      </c>
      <c r="K382" s="40">
        <f>G382*J382</f>
        <v>0</v>
      </c>
      <c r="L382" s="42">
        <v>0</v>
      </c>
      <c r="M382" s="40">
        <f>G382*L382</f>
        <v>0</v>
      </c>
      <c r="N382" s="43">
        <v>20</v>
      </c>
    </row>
    <row r="383" spans="1:14" ht="22.5" customHeight="1">
      <c r="A383" s="66"/>
      <c r="D383" s="52"/>
      <c r="E383" s="60" t="s">
        <v>103</v>
      </c>
    </row>
    <row r="384" spans="1:14" ht="12.75" customHeight="1">
      <c r="A384" s="66">
        <v>6</v>
      </c>
      <c r="D384" s="52"/>
      <c r="E384" s="59" t="s">
        <v>477</v>
      </c>
      <c r="F384" s="50" t="s">
        <v>38</v>
      </c>
      <c r="G384" s="40">
        <v>4</v>
      </c>
      <c r="H384" s="41">
        <v>0</v>
      </c>
      <c r="I384" s="41">
        <f>ROUND(G384*H384,2)</f>
        <v>0</v>
      </c>
      <c r="J384" s="42">
        <v>0</v>
      </c>
      <c r="K384" s="40">
        <f>G384*J384</f>
        <v>0</v>
      </c>
      <c r="L384" s="42">
        <v>0</v>
      </c>
      <c r="M384" s="40">
        <f>G384*L384</f>
        <v>0</v>
      </c>
      <c r="N384" s="43">
        <v>20</v>
      </c>
    </row>
    <row r="385" spans="1:14" ht="23.25" customHeight="1">
      <c r="A385" s="66"/>
      <c r="D385" s="52"/>
      <c r="E385" s="60" t="s">
        <v>104</v>
      </c>
    </row>
    <row r="386" spans="1:14" ht="12.75" customHeight="1">
      <c r="A386" s="66">
        <v>7</v>
      </c>
      <c r="D386" s="52"/>
      <c r="E386" s="59" t="s">
        <v>478</v>
      </c>
      <c r="F386" s="50" t="s">
        <v>38</v>
      </c>
      <c r="G386" s="40">
        <v>4</v>
      </c>
      <c r="H386" s="41">
        <v>0</v>
      </c>
      <c r="I386" s="41">
        <f>ROUND(G386*H386,2)</f>
        <v>0</v>
      </c>
      <c r="J386" s="42">
        <v>0</v>
      </c>
      <c r="K386" s="40">
        <f>G386*J386</f>
        <v>0</v>
      </c>
      <c r="L386" s="42">
        <v>0</v>
      </c>
      <c r="M386" s="40">
        <f>G386*L386</f>
        <v>0</v>
      </c>
      <c r="N386" s="43">
        <v>20</v>
      </c>
    </row>
    <row r="387" spans="1:14" ht="33" customHeight="1">
      <c r="A387" s="66"/>
      <c r="D387" s="52"/>
      <c r="E387" s="60" t="s">
        <v>105</v>
      </c>
    </row>
    <row r="388" spans="1:14" ht="12.75" customHeight="1">
      <c r="A388" s="66">
        <v>8</v>
      </c>
      <c r="D388" s="52"/>
      <c r="E388" s="59" t="s">
        <v>657</v>
      </c>
      <c r="F388" s="50" t="s">
        <v>39</v>
      </c>
      <c r="G388" s="40">
        <v>4</v>
      </c>
      <c r="H388" s="41">
        <v>0</v>
      </c>
      <c r="I388" s="41">
        <f>ROUND(G388*H388,2)</f>
        <v>0</v>
      </c>
      <c r="J388" s="42">
        <v>0</v>
      </c>
      <c r="K388" s="40">
        <f>G388*J388</f>
        <v>0</v>
      </c>
      <c r="L388" s="42">
        <v>0</v>
      </c>
      <c r="M388" s="40">
        <f>G388*L388</f>
        <v>0</v>
      </c>
      <c r="N388" s="43">
        <v>20</v>
      </c>
    </row>
    <row r="389" spans="1:14" ht="33.75" customHeight="1">
      <c r="A389" s="66"/>
      <c r="D389" s="52"/>
      <c r="E389" s="60" t="s">
        <v>207</v>
      </c>
    </row>
    <row r="390" spans="1:14" ht="12.75" customHeight="1">
      <c r="A390" s="66">
        <v>9</v>
      </c>
      <c r="D390" s="52"/>
      <c r="E390" s="59" t="s">
        <v>658</v>
      </c>
      <c r="F390" s="50" t="s">
        <v>38</v>
      </c>
      <c r="G390" s="40">
        <v>1</v>
      </c>
      <c r="H390" s="41">
        <v>0</v>
      </c>
      <c r="I390" s="41">
        <f>ROUND(G390*H390,2)</f>
        <v>0</v>
      </c>
      <c r="J390" s="42">
        <v>0</v>
      </c>
      <c r="K390" s="40">
        <f>G390*J390</f>
        <v>0</v>
      </c>
      <c r="L390" s="42">
        <v>0</v>
      </c>
      <c r="M390" s="40">
        <f>G390*L390</f>
        <v>0</v>
      </c>
      <c r="N390" s="43">
        <v>20</v>
      </c>
    </row>
    <row r="391" spans="1:14" ht="33.75" customHeight="1">
      <c r="A391" s="66"/>
      <c r="D391" s="52"/>
      <c r="E391" s="60" t="s">
        <v>208</v>
      </c>
    </row>
    <row r="392" spans="1:14" ht="12.75" customHeight="1">
      <c r="A392" s="66">
        <v>10</v>
      </c>
      <c r="D392" s="52"/>
      <c r="E392" s="59" t="s">
        <v>42</v>
      </c>
      <c r="F392" s="50" t="s">
        <v>39</v>
      </c>
      <c r="G392" s="40">
        <v>1</v>
      </c>
      <c r="H392" s="41">
        <v>0</v>
      </c>
      <c r="I392" s="41">
        <f>ROUND(G392*H392,2)</f>
        <v>0</v>
      </c>
      <c r="J392" s="42">
        <v>0</v>
      </c>
      <c r="K392" s="40">
        <f>G392*J392</f>
        <v>0</v>
      </c>
      <c r="L392" s="42">
        <v>0</v>
      </c>
      <c r="M392" s="40">
        <f>G392*L392</f>
        <v>0</v>
      </c>
      <c r="N392" s="43">
        <v>20</v>
      </c>
    </row>
    <row r="393" spans="1:14" ht="12.75" customHeight="1">
      <c r="A393" s="66"/>
      <c r="D393" s="52"/>
      <c r="E393" s="60" t="s">
        <v>42</v>
      </c>
    </row>
    <row r="394" spans="1:14" ht="12.75" customHeight="1">
      <c r="A394" s="66">
        <v>11</v>
      </c>
      <c r="D394" s="52"/>
      <c r="E394" s="59" t="s">
        <v>659</v>
      </c>
      <c r="F394" s="50" t="s">
        <v>38</v>
      </c>
      <c r="G394" s="40">
        <v>1</v>
      </c>
      <c r="H394" s="41">
        <v>0</v>
      </c>
      <c r="I394" s="41">
        <f>ROUND(G394*H394,2)</f>
        <v>0</v>
      </c>
      <c r="J394" s="42">
        <v>0</v>
      </c>
      <c r="K394" s="40">
        <f>G394*J394</f>
        <v>0</v>
      </c>
      <c r="L394" s="42">
        <v>0</v>
      </c>
      <c r="M394" s="40">
        <f>G394*L394</f>
        <v>0</v>
      </c>
      <c r="N394" s="43">
        <v>20</v>
      </c>
    </row>
    <row r="395" spans="1:14" ht="33.75" customHeight="1">
      <c r="A395" s="66"/>
      <c r="D395" s="52"/>
      <c r="E395" s="60" t="s">
        <v>209</v>
      </c>
    </row>
    <row r="396" spans="1:14" ht="12.75" customHeight="1">
      <c r="A396" s="66">
        <v>12</v>
      </c>
      <c r="D396" s="52"/>
      <c r="E396" s="59" t="s">
        <v>450</v>
      </c>
      <c r="F396" s="50" t="s">
        <v>38</v>
      </c>
      <c r="G396" s="40">
        <v>1</v>
      </c>
      <c r="H396" s="41">
        <v>0</v>
      </c>
      <c r="I396" s="41">
        <f>ROUND(G396*H396,2)</f>
        <v>0</v>
      </c>
      <c r="J396" s="42">
        <v>0</v>
      </c>
      <c r="K396" s="40">
        <f>G396*J396</f>
        <v>0</v>
      </c>
      <c r="L396" s="42">
        <v>0</v>
      </c>
      <c r="M396" s="40">
        <f>G396*L396</f>
        <v>0</v>
      </c>
      <c r="N396" s="43">
        <v>20</v>
      </c>
    </row>
    <row r="397" spans="1:14" ht="22.5" customHeight="1">
      <c r="A397" s="66"/>
      <c r="D397" s="52"/>
      <c r="E397" s="60" t="s">
        <v>210</v>
      </c>
    </row>
    <row r="398" spans="1:14" ht="12.75" customHeight="1">
      <c r="A398" s="66">
        <v>13</v>
      </c>
      <c r="D398" s="52"/>
      <c r="E398" s="59" t="s">
        <v>660</v>
      </c>
      <c r="F398" s="50" t="s">
        <v>38</v>
      </c>
      <c r="G398" s="40">
        <v>1</v>
      </c>
      <c r="H398" s="41">
        <v>0</v>
      </c>
      <c r="I398" s="41">
        <f>ROUND(G398*H398,2)</f>
        <v>0</v>
      </c>
      <c r="J398" s="42">
        <v>0</v>
      </c>
      <c r="K398" s="40">
        <f>G398*J398</f>
        <v>0</v>
      </c>
      <c r="L398" s="42">
        <v>0</v>
      </c>
      <c r="M398" s="40">
        <f>G398*L398</f>
        <v>0</v>
      </c>
      <c r="N398" s="43">
        <v>20</v>
      </c>
    </row>
    <row r="399" spans="1:14" ht="22.5" customHeight="1">
      <c r="A399" s="66"/>
      <c r="D399" s="52"/>
      <c r="E399" s="60" t="s">
        <v>211</v>
      </c>
    </row>
    <row r="400" spans="1:14" ht="12.75" customHeight="1">
      <c r="A400" s="66">
        <v>14</v>
      </c>
      <c r="D400" s="52"/>
      <c r="E400" s="59" t="s">
        <v>661</v>
      </c>
      <c r="F400" s="50" t="s">
        <v>38</v>
      </c>
      <c r="G400" s="40">
        <v>1</v>
      </c>
      <c r="H400" s="41">
        <v>0</v>
      </c>
      <c r="I400" s="41">
        <f>ROUND(G400*H400,2)</f>
        <v>0</v>
      </c>
      <c r="J400" s="42">
        <v>0</v>
      </c>
      <c r="K400" s="40">
        <f>G400*J400</f>
        <v>0</v>
      </c>
      <c r="L400" s="42">
        <v>0</v>
      </c>
      <c r="M400" s="40">
        <f>G400*L400</f>
        <v>0</v>
      </c>
      <c r="N400" s="43">
        <v>20</v>
      </c>
    </row>
    <row r="401" spans="1:14" ht="22.5" customHeight="1">
      <c r="A401" s="66"/>
      <c r="D401" s="52"/>
      <c r="E401" s="60" t="s">
        <v>212</v>
      </c>
    </row>
    <row r="402" spans="1:14" ht="12.75" customHeight="1">
      <c r="A402" s="66">
        <v>15</v>
      </c>
      <c r="D402" s="52"/>
      <c r="E402" s="59" t="s">
        <v>662</v>
      </c>
      <c r="F402" s="50" t="s">
        <v>38</v>
      </c>
      <c r="G402" s="40">
        <v>1</v>
      </c>
      <c r="H402" s="41">
        <v>0</v>
      </c>
      <c r="I402" s="41">
        <f>ROUND(G402*H402,2)</f>
        <v>0</v>
      </c>
      <c r="J402" s="42">
        <v>0</v>
      </c>
      <c r="K402" s="40">
        <f>G402*J402</f>
        <v>0</v>
      </c>
      <c r="L402" s="42">
        <v>0</v>
      </c>
      <c r="M402" s="40">
        <f>G402*L402</f>
        <v>0</v>
      </c>
      <c r="N402" s="43">
        <v>20</v>
      </c>
    </row>
    <row r="403" spans="1:14" ht="23.25" customHeight="1">
      <c r="A403" s="66"/>
      <c r="D403" s="52"/>
      <c r="E403" s="60" t="s">
        <v>213</v>
      </c>
    </row>
    <row r="404" spans="1:14" ht="12.75" customHeight="1">
      <c r="A404" s="66">
        <v>16</v>
      </c>
      <c r="D404" s="52"/>
      <c r="E404" s="59" t="s">
        <v>663</v>
      </c>
      <c r="F404" s="50" t="s">
        <v>38</v>
      </c>
      <c r="G404" s="40">
        <v>1</v>
      </c>
      <c r="H404" s="41">
        <v>0</v>
      </c>
      <c r="I404" s="41">
        <f>ROUND(G404*H404,2)</f>
        <v>0</v>
      </c>
      <c r="J404" s="42">
        <v>0</v>
      </c>
      <c r="K404" s="40">
        <f>G404*J404</f>
        <v>0</v>
      </c>
      <c r="L404" s="42">
        <v>0</v>
      </c>
      <c r="M404" s="40">
        <f>G404*L404</f>
        <v>0</v>
      </c>
      <c r="N404" s="43">
        <v>20</v>
      </c>
    </row>
    <row r="405" spans="1:14" ht="23.25" customHeight="1">
      <c r="A405" s="66"/>
      <c r="D405" s="52"/>
      <c r="E405" s="60" t="s">
        <v>214</v>
      </c>
    </row>
    <row r="406" spans="1:14" ht="12.75" customHeight="1">
      <c r="A406" s="66">
        <v>17</v>
      </c>
      <c r="D406" s="52"/>
      <c r="E406" s="59" t="s">
        <v>664</v>
      </c>
      <c r="F406" s="50" t="s">
        <v>39</v>
      </c>
      <c r="G406" s="40">
        <v>4</v>
      </c>
      <c r="H406" s="41">
        <v>0</v>
      </c>
      <c r="I406" s="41">
        <f>ROUND(G406*H406,2)</f>
        <v>0</v>
      </c>
      <c r="J406" s="42">
        <v>0</v>
      </c>
      <c r="K406" s="40">
        <f>G406*J406</f>
        <v>0</v>
      </c>
      <c r="L406" s="42">
        <v>0</v>
      </c>
      <c r="M406" s="40">
        <f>G406*L406</f>
        <v>0</v>
      </c>
      <c r="N406" s="43">
        <v>20</v>
      </c>
    </row>
    <row r="407" spans="1:14" ht="22.5" customHeight="1">
      <c r="A407" s="66"/>
      <c r="D407" s="52"/>
      <c r="E407" s="68" t="s">
        <v>82</v>
      </c>
    </row>
    <row r="408" spans="1:14" ht="12.75" customHeight="1">
      <c r="A408" s="66">
        <v>18</v>
      </c>
      <c r="D408" s="52"/>
      <c r="E408" s="59" t="s">
        <v>665</v>
      </c>
      <c r="F408" s="50" t="s">
        <v>38</v>
      </c>
      <c r="G408" s="40">
        <v>1</v>
      </c>
      <c r="H408" s="41">
        <v>0</v>
      </c>
      <c r="I408" s="41">
        <f>ROUND(G408*H408,2)</f>
        <v>0</v>
      </c>
      <c r="J408" s="42">
        <v>0</v>
      </c>
      <c r="K408" s="40">
        <f>G408*J408</f>
        <v>0</v>
      </c>
      <c r="L408" s="42">
        <v>0</v>
      </c>
      <c r="M408" s="40">
        <f>G408*L408</f>
        <v>0</v>
      </c>
      <c r="N408" s="43">
        <v>20</v>
      </c>
    </row>
    <row r="409" spans="1:14" ht="45" customHeight="1">
      <c r="A409" s="66"/>
      <c r="D409" s="52"/>
      <c r="E409" s="60" t="s">
        <v>215</v>
      </c>
    </row>
    <row r="410" spans="1:14" ht="12.75" customHeight="1">
      <c r="A410" s="66">
        <v>19</v>
      </c>
      <c r="D410" s="52"/>
      <c r="E410" s="59" t="s">
        <v>462</v>
      </c>
      <c r="F410" s="50" t="s">
        <v>38</v>
      </c>
      <c r="G410" s="40">
        <v>50</v>
      </c>
      <c r="H410" s="41">
        <v>0</v>
      </c>
      <c r="I410" s="41">
        <f>ROUND(G410*H410,2)</f>
        <v>0</v>
      </c>
      <c r="J410" s="42">
        <v>0</v>
      </c>
      <c r="K410" s="40">
        <f>G410*J410</f>
        <v>0</v>
      </c>
      <c r="L410" s="42">
        <v>0</v>
      </c>
      <c r="M410" s="40">
        <f>G410*L410</f>
        <v>0</v>
      </c>
      <c r="N410" s="43">
        <v>20</v>
      </c>
    </row>
    <row r="411" spans="1:14" ht="12.75" customHeight="1">
      <c r="A411" s="66"/>
      <c r="D411" s="52"/>
      <c r="E411" s="68" t="s">
        <v>216</v>
      </c>
    </row>
    <row r="412" spans="1:14" ht="12.75" customHeight="1">
      <c r="A412" s="66">
        <v>20</v>
      </c>
      <c r="D412" s="52"/>
      <c r="E412" s="59" t="s">
        <v>464</v>
      </c>
      <c r="F412" s="50" t="s">
        <v>38</v>
      </c>
      <c r="G412" s="40">
        <v>4</v>
      </c>
      <c r="H412" s="41">
        <v>0</v>
      </c>
      <c r="I412" s="41">
        <f>ROUND(G412*H412,2)</f>
        <v>0</v>
      </c>
      <c r="J412" s="42">
        <v>0</v>
      </c>
      <c r="K412" s="40">
        <f>G412*J412</f>
        <v>0</v>
      </c>
      <c r="L412" s="42">
        <v>0</v>
      </c>
      <c r="M412" s="40">
        <f>G412*L412</f>
        <v>0</v>
      </c>
      <c r="N412" s="43">
        <v>20</v>
      </c>
    </row>
    <row r="413" spans="1:14" ht="12.75" customHeight="1">
      <c r="A413" s="66"/>
      <c r="D413" s="52"/>
      <c r="E413" s="68" t="s">
        <v>85</v>
      </c>
    </row>
    <row r="414" spans="1:14" ht="12.75" customHeight="1">
      <c r="A414" s="66">
        <v>21</v>
      </c>
      <c r="D414" s="52"/>
      <c r="E414" s="59" t="s">
        <v>666</v>
      </c>
      <c r="F414" s="50" t="s">
        <v>38</v>
      </c>
      <c r="G414" s="40">
        <v>1</v>
      </c>
      <c r="H414" s="41">
        <v>0</v>
      </c>
      <c r="I414" s="41">
        <f>ROUND(G414*H414,2)</f>
        <v>0</v>
      </c>
      <c r="J414" s="42">
        <v>0</v>
      </c>
      <c r="K414" s="40">
        <f>G414*J414</f>
        <v>0</v>
      </c>
      <c r="L414" s="42">
        <v>0</v>
      </c>
      <c r="M414" s="40">
        <f>G414*L414</f>
        <v>0</v>
      </c>
      <c r="N414" s="43">
        <v>20</v>
      </c>
    </row>
    <row r="415" spans="1:14" ht="45" customHeight="1">
      <c r="A415" s="66"/>
      <c r="D415" s="52"/>
      <c r="E415" s="68" t="s">
        <v>217</v>
      </c>
    </row>
    <row r="416" spans="1:14" ht="12.75" customHeight="1">
      <c r="A416" s="66">
        <v>22</v>
      </c>
      <c r="D416" s="52"/>
      <c r="E416" s="59" t="s">
        <v>218</v>
      </c>
      <c r="F416" s="50" t="s">
        <v>39</v>
      </c>
      <c r="G416" s="40">
        <v>1</v>
      </c>
      <c r="H416" s="41">
        <v>0</v>
      </c>
      <c r="I416" s="41">
        <f>ROUND(G416*H416,2)</f>
        <v>0</v>
      </c>
      <c r="J416" s="42">
        <v>0</v>
      </c>
      <c r="K416" s="40">
        <f>G416*J416</f>
        <v>0</v>
      </c>
      <c r="L416" s="42">
        <v>0</v>
      </c>
      <c r="M416" s="40">
        <f>G416*L416</f>
        <v>0</v>
      </c>
      <c r="N416" s="43">
        <v>20</v>
      </c>
    </row>
    <row r="417" spans="1:14" ht="12.75" customHeight="1">
      <c r="A417" s="66"/>
      <c r="D417" s="52"/>
      <c r="E417" s="68" t="s">
        <v>219</v>
      </c>
    </row>
    <row r="418" spans="1:14" ht="12.75" customHeight="1">
      <c r="A418" s="66">
        <v>23</v>
      </c>
      <c r="D418" s="52"/>
      <c r="E418" s="59" t="s">
        <v>42</v>
      </c>
      <c r="F418" s="50" t="s">
        <v>39</v>
      </c>
      <c r="G418" s="40">
        <v>1</v>
      </c>
      <c r="H418" s="41">
        <v>0</v>
      </c>
      <c r="I418" s="41">
        <f>ROUND(G418*H418,2)</f>
        <v>0</v>
      </c>
      <c r="J418" s="42">
        <v>0</v>
      </c>
      <c r="K418" s="40">
        <f>G418*J418</f>
        <v>0</v>
      </c>
      <c r="L418" s="42">
        <v>0</v>
      </c>
      <c r="M418" s="40">
        <f>G418*L418</f>
        <v>0</v>
      </c>
      <c r="N418" s="43">
        <v>20</v>
      </c>
    </row>
    <row r="419" spans="1:14" ht="12.75" customHeight="1">
      <c r="A419" s="66"/>
      <c r="D419" s="52"/>
      <c r="E419" s="68" t="s">
        <v>42</v>
      </c>
    </row>
    <row r="420" spans="1:14" ht="24" customHeight="1">
      <c r="A420" s="66">
        <v>24</v>
      </c>
      <c r="D420" s="52" t="s">
        <v>627</v>
      </c>
      <c r="E420" s="59" t="s">
        <v>667</v>
      </c>
      <c r="F420" s="66" t="s">
        <v>39</v>
      </c>
      <c r="G420" s="72">
        <v>2</v>
      </c>
      <c r="H420" s="73">
        <v>0</v>
      </c>
      <c r="I420" s="73">
        <f>ROUND(G420*H420,2)</f>
        <v>0</v>
      </c>
      <c r="J420" s="74">
        <v>0</v>
      </c>
      <c r="K420" s="72">
        <f>G420*J420</f>
        <v>0</v>
      </c>
      <c r="L420" s="74">
        <v>0</v>
      </c>
      <c r="M420" s="72">
        <f>G420*L420</f>
        <v>0</v>
      </c>
      <c r="N420" s="75">
        <v>20</v>
      </c>
    </row>
    <row r="421" spans="1:14" ht="24" customHeight="1">
      <c r="A421" s="66"/>
      <c r="D421" s="52"/>
      <c r="E421" s="68" t="s">
        <v>220</v>
      </c>
    </row>
    <row r="422" spans="1:14" ht="12.75" customHeight="1">
      <c r="A422" s="66"/>
      <c r="D422" s="52"/>
      <c r="E422" s="65" t="s">
        <v>43</v>
      </c>
      <c r="F422" s="50"/>
      <c r="G422" s="40"/>
      <c r="H422" s="41"/>
      <c r="I422" s="41"/>
      <c r="J422" s="42"/>
      <c r="K422" s="40"/>
      <c r="L422" s="42"/>
      <c r="M422" s="40"/>
      <c r="N422" s="43"/>
    </row>
    <row r="423" spans="1:14" ht="12.75" customHeight="1">
      <c r="A423" s="66">
        <v>1</v>
      </c>
      <c r="D423" s="52"/>
      <c r="E423" s="59" t="s">
        <v>668</v>
      </c>
      <c r="F423" s="50" t="s">
        <v>38</v>
      </c>
      <c r="G423" s="40">
        <v>2</v>
      </c>
      <c r="H423" s="41">
        <v>0</v>
      </c>
      <c r="I423" s="41">
        <f>ROUND(G423*H423,2)</f>
        <v>0</v>
      </c>
      <c r="J423" s="42">
        <v>0</v>
      </c>
      <c r="K423" s="40">
        <f>G423*J423</f>
        <v>0</v>
      </c>
      <c r="L423" s="42">
        <v>0</v>
      </c>
      <c r="M423" s="40">
        <f>G423*L423</f>
        <v>0</v>
      </c>
      <c r="N423" s="43">
        <v>20</v>
      </c>
    </row>
    <row r="424" spans="1:14" ht="45" customHeight="1">
      <c r="A424" s="66"/>
      <c r="D424" s="52"/>
      <c r="E424" s="60" t="s">
        <v>221</v>
      </c>
    </row>
    <row r="425" spans="1:14" ht="12.75" customHeight="1">
      <c r="A425" s="66">
        <v>2</v>
      </c>
      <c r="D425" s="52"/>
      <c r="E425" s="59" t="s">
        <v>669</v>
      </c>
      <c r="F425" s="50" t="s">
        <v>38</v>
      </c>
      <c r="G425" s="40">
        <v>1</v>
      </c>
      <c r="H425" s="41">
        <v>0</v>
      </c>
      <c r="I425" s="41">
        <f>ROUND(G425*H425,2)</f>
        <v>0</v>
      </c>
      <c r="J425" s="42">
        <v>0</v>
      </c>
      <c r="K425" s="40">
        <f>G425*J425</f>
        <v>0</v>
      </c>
      <c r="L425" s="42">
        <v>0</v>
      </c>
      <c r="M425" s="40">
        <f>G425*L425</f>
        <v>0</v>
      </c>
      <c r="N425" s="43">
        <v>20</v>
      </c>
    </row>
    <row r="426" spans="1:14" ht="34.5" customHeight="1">
      <c r="A426" s="66"/>
      <c r="D426" s="52"/>
      <c r="E426" s="60" t="s">
        <v>222</v>
      </c>
    </row>
    <row r="427" spans="1:14" ht="12.75" customHeight="1">
      <c r="A427" s="66">
        <v>3</v>
      </c>
      <c r="D427" s="52"/>
      <c r="E427" s="59" t="s">
        <v>652</v>
      </c>
      <c r="F427" s="50" t="s">
        <v>38</v>
      </c>
      <c r="G427" s="40">
        <v>1</v>
      </c>
      <c r="H427" s="41">
        <v>0</v>
      </c>
      <c r="I427" s="41">
        <f>ROUND(G427*H427,2)</f>
        <v>0</v>
      </c>
      <c r="J427" s="42">
        <v>0</v>
      </c>
      <c r="K427" s="40">
        <f>G427*J427</f>
        <v>0</v>
      </c>
      <c r="L427" s="42">
        <v>0</v>
      </c>
      <c r="M427" s="40">
        <f>G427*L427</f>
        <v>0</v>
      </c>
      <c r="N427" s="43">
        <v>20</v>
      </c>
    </row>
    <row r="428" spans="1:14" ht="45.75" customHeight="1">
      <c r="A428" s="66"/>
      <c r="D428" s="52"/>
      <c r="E428" s="60" t="s">
        <v>199</v>
      </c>
    </row>
    <row r="429" spans="1:14" ht="12.75" customHeight="1">
      <c r="A429" s="66">
        <v>4</v>
      </c>
      <c r="D429" s="52"/>
      <c r="E429" s="59" t="s">
        <v>670</v>
      </c>
      <c r="F429" s="50" t="s">
        <v>38</v>
      </c>
      <c r="G429" s="40">
        <v>1</v>
      </c>
      <c r="H429" s="41">
        <v>0</v>
      </c>
      <c r="I429" s="41">
        <f>ROUND(G429*H429,2)</f>
        <v>0</v>
      </c>
      <c r="J429" s="42">
        <v>0</v>
      </c>
      <c r="K429" s="40">
        <f>G429*J429</f>
        <v>0</v>
      </c>
      <c r="L429" s="42">
        <v>0</v>
      </c>
      <c r="M429" s="40">
        <f>G429*L429</f>
        <v>0</v>
      </c>
      <c r="N429" s="43">
        <v>20</v>
      </c>
    </row>
    <row r="430" spans="1:14" ht="56.25" customHeight="1">
      <c r="A430" s="66"/>
      <c r="D430" s="52"/>
      <c r="E430" s="60" t="s">
        <v>223</v>
      </c>
    </row>
    <row r="431" spans="1:14" ht="12.75" customHeight="1">
      <c r="A431" s="66">
        <v>5</v>
      </c>
      <c r="D431" s="52" t="s">
        <v>628</v>
      </c>
      <c r="E431" s="59" t="s">
        <v>671</v>
      </c>
      <c r="F431" s="50" t="s">
        <v>38</v>
      </c>
      <c r="G431" s="40">
        <v>1</v>
      </c>
      <c r="H431" s="41">
        <v>0</v>
      </c>
      <c r="I431" s="41">
        <f>ROUND(G431*H431,2)</f>
        <v>0</v>
      </c>
      <c r="J431" s="42">
        <v>0</v>
      </c>
      <c r="K431" s="40">
        <f>G431*J431</f>
        <v>0</v>
      </c>
      <c r="L431" s="42">
        <v>0</v>
      </c>
      <c r="M431" s="40">
        <f>G431*L431</f>
        <v>0</v>
      </c>
      <c r="N431" s="43">
        <v>20</v>
      </c>
    </row>
    <row r="432" spans="1:14" ht="45.75" customHeight="1">
      <c r="A432" s="66"/>
      <c r="D432" s="52"/>
      <c r="E432" s="60" t="s">
        <v>224</v>
      </c>
    </row>
    <row r="433" spans="1:14" ht="12.75" customHeight="1">
      <c r="A433" s="66">
        <v>6</v>
      </c>
      <c r="D433" s="52"/>
      <c r="E433" s="59" t="s">
        <v>672</v>
      </c>
      <c r="F433" s="50" t="s">
        <v>38</v>
      </c>
      <c r="G433" s="40">
        <v>1</v>
      </c>
      <c r="H433" s="41">
        <v>0</v>
      </c>
      <c r="I433" s="41">
        <f>ROUND(G433*H433,2)</f>
        <v>0</v>
      </c>
      <c r="J433" s="42">
        <v>0</v>
      </c>
      <c r="K433" s="40">
        <f>G433*J433</f>
        <v>0</v>
      </c>
      <c r="L433" s="42">
        <v>0</v>
      </c>
      <c r="M433" s="40">
        <f>G433*L433</f>
        <v>0</v>
      </c>
      <c r="N433" s="43">
        <v>20</v>
      </c>
    </row>
    <row r="434" spans="1:14" ht="12.75" customHeight="1">
      <c r="A434" s="66"/>
      <c r="D434" s="52"/>
      <c r="E434" s="60" t="s">
        <v>225</v>
      </c>
    </row>
    <row r="435" spans="1:14" ht="12.75" customHeight="1">
      <c r="A435" s="66">
        <v>7</v>
      </c>
      <c r="D435" s="52"/>
      <c r="E435" s="59" t="s">
        <v>226</v>
      </c>
      <c r="F435" s="50" t="s">
        <v>39</v>
      </c>
      <c r="G435" s="40">
        <v>1</v>
      </c>
      <c r="H435" s="41">
        <v>0</v>
      </c>
      <c r="I435" s="41">
        <f>ROUND(G435*H435,2)</f>
        <v>0</v>
      </c>
      <c r="J435" s="42">
        <v>0</v>
      </c>
      <c r="K435" s="40">
        <f>G435*J435</f>
        <v>0</v>
      </c>
      <c r="L435" s="42">
        <v>0</v>
      </c>
      <c r="M435" s="40">
        <f>G435*L435</f>
        <v>0</v>
      </c>
      <c r="N435" s="43">
        <v>20</v>
      </c>
    </row>
    <row r="436" spans="1:14" ht="24" customHeight="1">
      <c r="A436" s="66"/>
      <c r="D436" s="52"/>
      <c r="E436" s="60" t="s">
        <v>227</v>
      </c>
    </row>
    <row r="437" spans="1:14" ht="12.75" customHeight="1">
      <c r="A437" s="66">
        <v>8</v>
      </c>
      <c r="D437" s="52"/>
      <c r="E437" s="59" t="s">
        <v>535</v>
      </c>
      <c r="F437" s="50" t="s">
        <v>39</v>
      </c>
      <c r="G437" s="40">
        <v>1</v>
      </c>
      <c r="H437" s="41">
        <v>0</v>
      </c>
      <c r="I437" s="41">
        <f>ROUND(G437*H437,2)</f>
        <v>0</v>
      </c>
      <c r="J437" s="42">
        <v>0</v>
      </c>
      <c r="K437" s="40">
        <f>G437*J437</f>
        <v>0</v>
      </c>
      <c r="L437" s="42">
        <v>0</v>
      </c>
      <c r="M437" s="40">
        <f>G437*L437</f>
        <v>0</v>
      </c>
      <c r="N437" s="43">
        <v>20</v>
      </c>
    </row>
    <row r="438" spans="1:14" ht="23.25" customHeight="1">
      <c r="A438" s="66"/>
      <c r="D438" s="52"/>
      <c r="E438" s="60" t="s">
        <v>228</v>
      </c>
    </row>
    <row r="439" spans="1:14" ht="12.75" customHeight="1">
      <c r="A439" s="66">
        <v>9</v>
      </c>
      <c r="D439" s="52"/>
      <c r="E439" s="59" t="s">
        <v>673</v>
      </c>
      <c r="F439" s="50" t="s">
        <v>38</v>
      </c>
      <c r="G439" s="40">
        <v>1</v>
      </c>
      <c r="H439" s="41">
        <v>0</v>
      </c>
      <c r="I439" s="41">
        <f>ROUND(G439*H439,2)</f>
        <v>0</v>
      </c>
      <c r="J439" s="42">
        <v>0</v>
      </c>
      <c r="K439" s="40">
        <f>G439*J439</f>
        <v>0</v>
      </c>
      <c r="L439" s="42">
        <v>0</v>
      </c>
      <c r="M439" s="40">
        <f>G439*L439</f>
        <v>0</v>
      </c>
      <c r="N439" s="43">
        <v>20</v>
      </c>
    </row>
    <row r="440" spans="1:14" ht="22.5" customHeight="1">
      <c r="A440" s="66"/>
      <c r="D440" s="52"/>
      <c r="E440" s="60" t="s">
        <v>229</v>
      </c>
    </row>
    <row r="441" spans="1:14" ht="12.75" customHeight="1">
      <c r="A441" s="66">
        <v>10</v>
      </c>
      <c r="D441" s="52"/>
      <c r="E441" s="59" t="s">
        <v>230</v>
      </c>
      <c r="F441" s="50" t="s">
        <v>38</v>
      </c>
      <c r="G441" s="40">
        <v>1</v>
      </c>
      <c r="H441" s="41">
        <v>0</v>
      </c>
      <c r="I441" s="41">
        <f>ROUND(G441*H441,2)</f>
        <v>0</v>
      </c>
      <c r="J441" s="42">
        <v>0</v>
      </c>
      <c r="K441" s="40">
        <f>G441*J441</f>
        <v>0</v>
      </c>
      <c r="L441" s="42">
        <v>0</v>
      </c>
      <c r="M441" s="40">
        <f>G441*L441</f>
        <v>0</v>
      </c>
      <c r="N441" s="43">
        <v>20</v>
      </c>
    </row>
    <row r="442" spans="1:14" ht="34.5" customHeight="1">
      <c r="A442" s="66"/>
      <c r="D442" s="52"/>
      <c r="E442" s="60" t="s">
        <v>231</v>
      </c>
    </row>
    <row r="443" spans="1:14" ht="12.75" customHeight="1">
      <c r="A443" s="66">
        <v>11</v>
      </c>
      <c r="D443" s="52"/>
      <c r="E443" s="59" t="s">
        <v>674</v>
      </c>
      <c r="F443" s="50" t="s">
        <v>38</v>
      </c>
      <c r="G443" s="40">
        <v>1</v>
      </c>
      <c r="H443" s="41">
        <v>0</v>
      </c>
      <c r="I443" s="41">
        <f>ROUND(G443*H443,2)</f>
        <v>0</v>
      </c>
      <c r="J443" s="42">
        <v>0</v>
      </c>
      <c r="K443" s="40">
        <f>G443*J443</f>
        <v>0</v>
      </c>
      <c r="L443" s="42">
        <v>0</v>
      </c>
      <c r="M443" s="40">
        <f>G443*L443</f>
        <v>0</v>
      </c>
      <c r="N443" s="43">
        <v>20</v>
      </c>
    </row>
    <row r="444" spans="1:14" ht="56.25" customHeight="1">
      <c r="A444" s="66"/>
      <c r="D444" s="52"/>
      <c r="E444" s="60" t="s">
        <v>232</v>
      </c>
    </row>
    <row r="445" spans="1:14" ht="12.75" customHeight="1">
      <c r="A445" s="66">
        <v>12</v>
      </c>
      <c r="D445" s="52"/>
      <c r="E445" s="59" t="s">
        <v>675</v>
      </c>
      <c r="F445" s="50" t="s">
        <v>38</v>
      </c>
      <c r="G445" s="40">
        <v>1</v>
      </c>
      <c r="H445" s="41">
        <v>0</v>
      </c>
      <c r="I445" s="41">
        <f>ROUND(G445*H445,2)</f>
        <v>0</v>
      </c>
      <c r="J445" s="42">
        <v>0</v>
      </c>
      <c r="K445" s="40">
        <f>G445*J445</f>
        <v>0</v>
      </c>
      <c r="L445" s="42">
        <v>0</v>
      </c>
      <c r="M445" s="40">
        <f>G445*L445</f>
        <v>0</v>
      </c>
      <c r="N445" s="43">
        <v>20</v>
      </c>
    </row>
    <row r="446" spans="1:14" ht="55.5" customHeight="1">
      <c r="A446" s="66"/>
      <c r="D446" s="52"/>
      <c r="E446" s="60" t="s">
        <v>233</v>
      </c>
    </row>
    <row r="447" spans="1:14" ht="12.75" customHeight="1">
      <c r="A447" s="66">
        <v>13</v>
      </c>
      <c r="D447" s="52"/>
      <c r="E447" s="59" t="s">
        <v>676</v>
      </c>
      <c r="F447" s="50" t="s">
        <v>38</v>
      </c>
      <c r="G447" s="40">
        <v>1</v>
      </c>
      <c r="H447" s="41">
        <v>0</v>
      </c>
      <c r="I447" s="41">
        <f>ROUND(G447*H447,2)</f>
        <v>0</v>
      </c>
      <c r="J447" s="42">
        <v>0</v>
      </c>
      <c r="K447" s="40">
        <f>G447*J447</f>
        <v>0</v>
      </c>
      <c r="L447" s="42">
        <v>0</v>
      </c>
      <c r="M447" s="40">
        <f>G447*L447</f>
        <v>0</v>
      </c>
      <c r="N447" s="43">
        <v>20</v>
      </c>
    </row>
    <row r="448" spans="1:14" ht="34.5" customHeight="1">
      <c r="A448" s="66"/>
      <c r="D448" s="52"/>
      <c r="E448" s="60" t="s">
        <v>92</v>
      </c>
    </row>
    <row r="449" spans="1:14" ht="12.75" customHeight="1">
      <c r="A449" s="66">
        <v>14</v>
      </c>
      <c r="D449" s="52"/>
      <c r="E449" s="59" t="s">
        <v>677</v>
      </c>
      <c r="F449" s="50" t="s">
        <v>38</v>
      </c>
      <c r="G449" s="40">
        <v>1</v>
      </c>
      <c r="H449" s="41">
        <v>0</v>
      </c>
      <c r="I449" s="41">
        <f>ROUND(G449*H449,2)</f>
        <v>0</v>
      </c>
      <c r="J449" s="42">
        <v>0</v>
      </c>
      <c r="K449" s="40">
        <f>G449*J449</f>
        <v>0</v>
      </c>
      <c r="L449" s="42">
        <v>0</v>
      </c>
      <c r="M449" s="40">
        <f>G449*L449</f>
        <v>0</v>
      </c>
      <c r="N449" s="43">
        <v>20</v>
      </c>
    </row>
    <row r="450" spans="1:14" ht="56.25" customHeight="1">
      <c r="A450" s="66"/>
      <c r="D450" s="52"/>
      <c r="E450" s="60" t="s">
        <v>234</v>
      </c>
    </row>
    <row r="451" spans="1:14" ht="12.75" customHeight="1">
      <c r="A451" s="66">
        <v>15</v>
      </c>
      <c r="D451" s="52"/>
      <c r="E451" s="59" t="s">
        <v>678</v>
      </c>
      <c r="F451" s="50" t="s">
        <v>38</v>
      </c>
      <c r="G451" s="40">
        <v>2</v>
      </c>
      <c r="H451" s="41">
        <v>0</v>
      </c>
      <c r="I451" s="41">
        <f>ROUND(G451*H451,2)</f>
        <v>0</v>
      </c>
      <c r="J451" s="42">
        <v>0</v>
      </c>
      <c r="K451" s="40">
        <f>G451*J451</f>
        <v>0</v>
      </c>
      <c r="L451" s="42">
        <v>0</v>
      </c>
      <c r="M451" s="40">
        <f>G451*L451</f>
        <v>0</v>
      </c>
      <c r="N451" s="43">
        <v>20</v>
      </c>
    </row>
    <row r="452" spans="1:14" ht="12.75" customHeight="1">
      <c r="A452" s="66"/>
      <c r="D452" s="52"/>
      <c r="E452" s="60" t="s">
        <v>235</v>
      </c>
    </row>
    <row r="453" spans="1:14" ht="12.75" customHeight="1">
      <c r="A453" s="66">
        <v>16</v>
      </c>
      <c r="D453" s="52"/>
      <c r="E453" s="59" t="s">
        <v>452</v>
      </c>
      <c r="F453" s="50" t="s">
        <v>38</v>
      </c>
      <c r="G453" s="40">
        <v>1</v>
      </c>
      <c r="H453" s="41">
        <v>0</v>
      </c>
      <c r="I453" s="41">
        <f>ROUND(G453*H453,2)</f>
        <v>0</v>
      </c>
      <c r="J453" s="42">
        <v>0</v>
      </c>
      <c r="K453" s="40">
        <f>G453*J453</f>
        <v>0</v>
      </c>
      <c r="L453" s="42">
        <v>0</v>
      </c>
      <c r="M453" s="40">
        <f>G453*L453</f>
        <v>0</v>
      </c>
      <c r="N453" s="43">
        <v>20</v>
      </c>
    </row>
    <row r="454" spans="1:14" ht="45.75" customHeight="1">
      <c r="A454" s="66"/>
      <c r="D454" s="52"/>
      <c r="E454" s="60" t="s">
        <v>73</v>
      </c>
    </row>
    <row r="455" spans="1:14" ht="12.75" customHeight="1">
      <c r="A455" s="66">
        <v>17</v>
      </c>
      <c r="D455" s="52"/>
      <c r="E455" s="59" t="s">
        <v>679</v>
      </c>
      <c r="F455" s="50" t="s">
        <v>38</v>
      </c>
      <c r="G455" s="40">
        <v>1</v>
      </c>
      <c r="H455" s="41">
        <v>0</v>
      </c>
      <c r="I455" s="41">
        <f>ROUND(G455*H455,2)</f>
        <v>0</v>
      </c>
      <c r="J455" s="42">
        <v>0</v>
      </c>
      <c r="K455" s="40">
        <f>G455*J455</f>
        <v>0</v>
      </c>
      <c r="L455" s="42">
        <v>0</v>
      </c>
      <c r="M455" s="40">
        <f>G455*L455</f>
        <v>0</v>
      </c>
      <c r="N455" s="43">
        <v>20</v>
      </c>
    </row>
    <row r="456" spans="1:14" ht="45" customHeight="1">
      <c r="A456" s="66"/>
      <c r="D456" s="52"/>
      <c r="E456" s="60" t="s">
        <v>236</v>
      </c>
    </row>
    <row r="457" spans="1:14" ht="12.75" customHeight="1">
      <c r="A457" s="66">
        <v>18</v>
      </c>
      <c r="D457" s="52"/>
      <c r="E457" s="59" t="s">
        <v>680</v>
      </c>
      <c r="F457" s="50" t="s">
        <v>38</v>
      </c>
      <c r="G457" s="40">
        <v>1</v>
      </c>
      <c r="H457" s="41">
        <v>0</v>
      </c>
      <c r="I457" s="41">
        <f>ROUND(G457*H457,2)</f>
        <v>0</v>
      </c>
      <c r="J457" s="42">
        <v>0</v>
      </c>
      <c r="K457" s="40">
        <f>G457*J457</f>
        <v>0</v>
      </c>
      <c r="L457" s="42">
        <v>0</v>
      </c>
      <c r="M457" s="40">
        <f>G457*L457</f>
        <v>0</v>
      </c>
      <c r="N457" s="43">
        <v>20</v>
      </c>
    </row>
    <row r="458" spans="1:14" ht="33.75" customHeight="1">
      <c r="A458" s="66"/>
      <c r="D458" s="52"/>
      <c r="E458" s="60" t="s">
        <v>237</v>
      </c>
    </row>
    <row r="459" spans="1:14" ht="34.5" customHeight="1">
      <c r="A459" s="66">
        <v>19</v>
      </c>
      <c r="D459" s="52" t="s">
        <v>629</v>
      </c>
      <c r="E459" s="59" t="s">
        <v>681</v>
      </c>
      <c r="F459" s="66" t="s">
        <v>39</v>
      </c>
      <c r="G459" s="72">
        <v>3</v>
      </c>
      <c r="H459" s="73">
        <v>0</v>
      </c>
      <c r="I459" s="73">
        <f>ROUND(G459*H459,2)</f>
        <v>0</v>
      </c>
      <c r="J459" s="74">
        <v>0</v>
      </c>
      <c r="K459" s="72">
        <f>G459*J459</f>
        <v>0</v>
      </c>
      <c r="L459" s="74">
        <v>0</v>
      </c>
      <c r="M459" s="72">
        <f>G459*L459</f>
        <v>0</v>
      </c>
      <c r="N459" s="75">
        <v>20</v>
      </c>
    </row>
    <row r="460" spans="1:14" ht="45" customHeight="1">
      <c r="A460" s="66"/>
      <c r="D460" s="52"/>
      <c r="E460" s="60" t="s">
        <v>64</v>
      </c>
    </row>
    <row r="461" spans="1:14" ht="35.25" customHeight="1">
      <c r="A461" s="66">
        <v>20</v>
      </c>
      <c r="D461" s="52" t="s">
        <v>629</v>
      </c>
      <c r="E461" s="59" t="s">
        <v>238</v>
      </c>
      <c r="F461" s="66" t="s">
        <v>39</v>
      </c>
      <c r="G461" s="72">
        <v>3</v>
      </c>
      <c r="H461" s="73">
        <v>0</v>
      </c>
      <c r="I461" s="73">
        <f>ROUND(G461*H461,2)</f>
        <v>0</v>
      </c>
      <c r="J461" s="74">
        <v>0</v>
      </c>
      <c r="K461" s="72">
        <f>G461*J461</f>
        <v>0</v>
      </c>
      <c r="L461" s="74">
        <v>0</v>
      </c>
      <c r="M461" s="72">
        <f>G461*L461</f>
        <v>0</v>
      </c>
      <c r="N461" s="75">
        <v>20</v>
      </c>
    </row>
    <row r="462" spans="1:14" ht="12.75" customHeight="1">
      <c r="A462" s="66"/>
      <c r="D462" s="52"/>
      <c r="E462" s="60" t="s">
        <v>239</v>
      </c>
    </row>
    <row r="463" spans="1:14" ht="12.75" customHeight="1">
      <c r="A463" s="66">
        <v>21</v>
      </c>
      <c r="D463" s="52"/>
      <c r="E463" s="59" t="s">
        <v>682</v>
      </c>
      <c r="F463" s="50" t="s">
        <v>38</v>
      </c>
      <c r="G463" s="40">
        <v>1</v>
      </c>
      <c r="H463" s="41">
        <v>0</v>
      </c>
      <c r="I463" s="41">
        <f>ROUND(G463*H463,2)</f>
        <v>0</v>
      </c>
      <c r="J463" s="42">
        <v>0</v>
      </c>
      <c r="K463" s="40">
        <f>G463*J463</f>
        <v>0</v>
      </c>
      <c r="L463" s="42">
        <v>0</v>
      </c>
      <c r="M463" s="40">
        <f>G463*L463</f>
        <v>0</v>
      </c>
      <c r="N463" s="43">
        <v>20</v>
      </c>
    </row>
    <row r="464" spans="1:14" ht="33.75" customHeight="1">
      <c r="A464" s="66"/>
      <c r="D464" s="52"/>
      <c r="E464" s="60" t="s">
        <v>240</v>
      </c>
    </row>
    <row r="465" spans="1:14" ht="12.75" customHeight="1">
      <c r="A465" s="66">
        <v>22</v>
      </c>
      <c r="D465" s="52"/>
      <c r="E465" s="59" t="s">
        <v>683</v>
      </c>
      <c r="F465" s="50" t="s">
        <v>38</v>
      </c>
      <c r="G465" s="40">
        <v>2</v>
      </c>
      <c r="H465" s="41">
        <v>0</v>
      </c>
      <c r="I465" s="41">
        <f>ROUND(G465*H465,2)</f>
        <v>0</v>
      </c>
      <c r="J465" s="42">
        <v>0</v>
      </c>
      <c r="K465" s="40">
        <f>G465*J465</f>
        <v>0</v>
      </c>
      <c r="L465" s="42">
        <v>0</v>
      </c>
      <c r="M465" s="40">
        <f>G465*L465</f>
        <v>0</v>
      </c>
      <c r="N465" s="43">
        <v>20</v>
      </c>
    </row>
    <row r="466" spans="1:14" ht="22.5" customHeight="1">
      <c r="A466" s="66"/>
      <c r="D466" s="52"/>
      <c r="E466" s="68" t="s">
        <v>241</v>
      </c>
    </row>
    <row r="467" spans="1:14" ht="12.75" customHeight="1">
      <c r="A467" s="66"/>
      <c r="D467" s="52"/>
      <c r="E467" s="65" t="s">
        <v>242</v>
      </c>
    </row>
    <row r="468" spans="1:14" ht="12.75" customHeight="1">
      <c r="A468" s="66">
        <v>1</v>
      </c>
      <c r="D468" s="52"/>
      <c r="E468" s="59" t="s">
        <v>684</v>
      </c>
      <c r="F468" s="50" t="s">
        <v>38</v>
      </c>
      <c r="G468" s="40">
        <v>1</v>
      </c>
      <c r="H468" s="41">
        <v>0</v>
      </c>
      <c r="I468" s="41">
        <f>ROUND(G468*H468,2)</f>
        <v>0</v>
      </c>
      <c r="J468" s="42">
        <v>0</v>
      </c>
      <c r="K468" s="40">
        <f>G468*J468</f>
        <v>0</v>
      </c>
      <c r="L468" s="42">
        <v>0</v>
      </c>
      <c r="M468" s="40">
        <f>G468*L468</f>
        <v>0</v>
      </c>
      <c r="N468" s="43">
        <v>20</v>
      </c>
    </row>
    <row r="469" spans="1:14" ht="56.25" customHeight="1">
      <c r="A469" s="66"/>
      <c r="D469" s="52"/>
      <c r="E469" s="60" t="s">
        <v>243</v>
      </c>
    </row>
    <row r="470" spans="1:14" ht="12.75" customHeight="1">
      <c r="A470" s="66">
        <v>2</v>
      </c>
      <c r="D470" s="52"/>
      <c r="E470" s="59" t="s">
        <v>156</v>
      </c>
      <c r="F470" s="50" t="s">
        <v>38</v>
      </c>
      <c r="G470" s="40">
        <v>1</v>
      </c>
      <c r="H470" s="41">
        <v>0</v>
      </c>
      <c r="I470" s="41">
        <f>ROUND(G470*H470,2)</f>
        <v>0</v>
      </c>
      <c r="J470" s="42">
        <v>0</v>
      </c>
      <c r="K470" s="40">
        <f>G470*J470</f>
        <v>0</v>
      </c>
      <c r="L470" s="42">
        <v>0</v>
      </c>
      <c r="M470" s="40">
        <f>G470*L470</f>
        <v>0</v>
      </c>
      <c r="N470" s="43">
        <v>20</v>
      </c>
    </row>
    <row r="471" spans="1:14" ht="12.75" customHeight="1">
      <c r="A471" s="66"/>
      <c r="D471" s="52"/>
      <c r="E471" s="60" t="s">
        <v>244</v>
      </c>
    </row>
    <row r="472" spans="1:14" ht="12.75" customHeight="1">
      <c r="A472" s="66">
        <v>3</v>
      </c>
      <c r="D472" s="52"/>
      <c r="E472" s="59" t="s">
        <v>685</v>
      </c>
      <c r="F472" s="50" t="s">
        <v>38</v>
      </c>
      <c r="G472" s="40">
        <v>1</v>
      </c>
      <c r="H472" s="41">
        <v>0</v>
      </c>
      <c r="I472" s="41">
        <f>ROUND(G472*H472,2)</f>
        <v>0</v>
      </c>
      <c r="J472" s="42">
        <v>0</v>
      </c>
      <c r="K472" s="40">
        <f>G472*J472</f>
        <v>0</v>
      </c>
      <c r="L472" s="42">
        <v>0</v>
      </c>
      <c r="M472" s="40">
        <f>G472*L472</f>
        <v>0</v>
      </c>
      <c r="N472" s="43">
        <v>20</v>
      </c>
    </row>
    <row r="473" spans="1:14" ht="22.5" customHeight="1">
      <c r="A473" s="66"/>
      <c r="D473" s="52"/>
      <c r="E473" s="60" t="s">
        <v>102</v>
      </c>
    </row>
    <row r="474" spans="1:14" ht="12.75" customHeight="1">
      <c r="A474" s="66">
        <v>4</v>
      </c>
      <c r="D474" s="52"/>
      <c r="E474" s="59" t="s">
        <v>686</v>
      </c>
      <c r="F474" s="50" t="s">
        <v>38</v>
      </c>
      <c r="G474" s="40">
        <v>1</v>
      </c>
      <c r="H474" s="41">
        <v>0</v>
      </c>
      <c r="I474" s="41">
        <f>ROUND(G474*H474,2)</f>
        <v>0</v>
      </c>
      <c r="J474" s="42">
        <v>0</v>
      </c>
      <c r="K474" s="40">
        <f>G474*J474</f>
        <v>0</v>
      </c>
      <c r="L474" s="42">
        <v>0</v>
      </c>
      <c r="M474" s="40">
        <f>G474*L474</f>
        <v>0</v>
      </c>
      <c r="N474" s="43">
        <v>20</v>
      </c>
    </row>
    <row r="475" spans="1:14" ht="22.5" customHeight="1">
      <c r="A475" s="66"/>
      <c r="D475" s="52"/>
      <c r="E475" s="60" t="s">
        <v>245</v>
      </c>
    </row>
    <row r="476" spans="1:14" ht="12.75" customHeight="1">
      <c r="A476" s="66">
        <v>5</v>
      </c>
      <c r="D476" s="52"/>
      <c r="E476" s="59" t="s">
        <v>505</v>
      </c>
      <c r="F476" s="50" t="s">
        <v>38</v>
      </c>
      <c r="G476" s="40">
        <v>1</v>
      </c>
      <c r="H476" s="41">
        <v>0</v>
      </c>
      <c r="I476" s="41">
        <f>ROUND(G476*H476,2)</f>
        <v>0</v>
      </c>
      <c r="J476" s="42">
        <v>0</v>
      </c>
      <c r="K476" s="40">
        <f>G476*J476</f>
        <v>0</v>
      </c>
      <c r="L476" s="42">
        <v>0</v>
      </c>
      <c r="M476" s="40">
        <f>G476*L476</f>
        <v>0</v>
      </c>
      <c r="N476" s="43">
        <v>20</v>
      </c>
    </row>
    <row r="477" spans="1:14" ht="23.25" customHeight="1">
      <c r="A477" s="66"/>
      <c r="D477" s="52"/>
      <c r="E477" s="60" t="s">
        <v>130</v>
      </c>
    </row>
    <row r="478" spans="1:14" ht="12.75" customHeight="1">
      <c r="A478" s="66">
        <v>6</v>
      </c>
      <c r="D478" s="52"/>
      <c r="E478" s="59" t="s">
        <v>687</v>
      </c>
      <c r="F478" s="50" t="s">
        <v>38</v>
      </c>
      <c r="G478" s="40">
        <v>1</v>
      </c>
      <c r="H478" s="41">
        <v>0</v>
      </c>
      <c r="I478" s="41">
        <f>ROUND(G478*H478,2)</f>
        <v>0</v>
      </c>
      <c r="J478" s="42">
        <v>0</v>
      </c>
      <c r="K478" s="40">
        <f>G478*J478</f>
        <v>0</v>
      </c>
      <c r="L478" s="42">
        <v>0</v>
      </c>
      <c r="M478" s="40">
        <f>G478*L478</f>
        <v>0</v>
      </c>
      <c r="N478" s="43">
        <v>20</v>
      </c>
    </row>
    <row r="479" spans="1:14" ht="23.25" customHeight="1">
      <c r="A479" s="66"/>
      <c r="D479" s="52"/>
      <c r="E479" s="60" t="s">
        <v>246</v>
      </c>
    </row>
    <row r="480" spans="1:14" ht="12.75" customHeight="1">
      <c r="A480" s="66">
        <v>7</v>
      </c>
      <c r="D480" s="52"/>
      <c r="E480" s="59" t="s">
        <v>688</v>
      </c>
      <c r="F480" s="50" t="s">
        <v>38</v>
      </c>
      <c r="G480" s="40">
        <v>2</v>
      </c>
      <c r="H480" s="41">
        <v>0</v>
      </c>
      <c r="I480" s="41">
        <f>ROUND(G480*H480,2)</f>
        <v>0</v>
      </c>
      <c r="J480" s="42">
        <v>0</v>
      </c>
      <c r="K480" s="40">
        <f>G480*J480</f>
        <v>0</v>
      </c>
      <c r="L480" s="42">
        <v>0</v>
      </c>
      <c r="M480" s="40">
        <f>G480*L480</f>
        <v>0</v>
      </c>
      <c r="N480" s="43">
        <v>20</v>
      </c>
    </row>
    <row r="481" spans="1:14" ht="12.75" customHeight="1">
      <c r="A481" s="66"/>
      <c r="D481" s="52"/>
      <c r="E481" s="60" t="s">
        <v>247</v>
      </c>
    </row>
    <row r="482" spans="1:14" ht="12.75" customHeight="1">
      <c r="A482" s="66">
        <v>8</v>
      </c>
      <c r="D482" s="52"/>
      <c r="E482" s="59" t="s">
        <v>689</v>
      </c>
      <c r="F482" s="50" t="s">
        <v>38</v>
      </c>
      <c r="G482" s="40">
        <v>2</v>
      </c>
      <c r="H482" s="41">
        <v>0</v>
      </c>
      <c r="I482" s="41">
        <f>ROUND(G482*H482,2)</f>
        <v>0</v>
      </c>
      <c r="J482" s="42">
        <v>0</v>
      </c>
      <c r="K482" s="40">
        <f>G482*J482</f>
        <v>0</v>
      </c>
      <c r="L482" s="42">
        <v>0</v>
      </c>
      <c r="M482" s="40">
        <f>G482*L482</f>
        <v>0</v>
      </c>
      <c r="N482" s="43">
        <v>20</v>
      </c>
    </row>
    <row r="483" spans="1:14" ht="12.75" customHeight="1">
      <c r="A483" s="66"/>
      <c r="D483" s="52"/>
      <c r="E483" s="60" t="s">
        <v>248</v>
      </c>
    </row>
    <row r="484" spans="1:14" ht="12.75" customHeight="1">
      <c r="A484" s="66">
        <v>9</v>
      </c>
      <c r="D484" s="52"/>
      <c r="E484" s="59" t="s">
        <v>42</v>
      </c>
      <c r="F484" s="50" t="s">
        <v>39</v>
      </c>
      <c r="G484" s="40">
        <v>1</v>
      </c>
      <c r="H484" s="41">
        <v>0</v>
      </c>
      <c r="I484" s="41">
        <f>ROUND(G484*H484,2)</f>
        <v>0</v>
      </c>
      <c r="J484" s="42">
        <v>0</v>
      </c>
      <c r="K484" s="40">
        <f>G484*J484</f>
        <v>0</v>
      </c>
      <c r="L484" s="42">
        <v>0</v>
      </c>
      <c r="M484" s="40">
        <f>G484*L484</f>
        <v>0</v>
      </c>
      <c r="N484" s="43">
        <v>20</v>
      </c>
    </row>
    <row r="485" spans="1:14" ht="12.75" customHeight="1">
      <c r="A485" s="66"/>
      <c r="D485" s="52"/>
      <c r="E485" s="60" t="s">
        <v>42</v>
      </c>
    </row>
    <row r="486" spans="1:14" ht="12.75" customHeight="1">
      <c r="A486" s="66"/>
      <c r="D486" s="52"/>
      <c r="E486" s="65" t="s">
        <v>107</v>
      </c>
    </row>
    <row r="487" spans="1:14" ht="45" customHeight="1">
      <c r="A487" s="66">
        <v>1</v>
      </c>
      <c r="D487" s="52" t="s">
        <v>630</v>
      </c>
      <c r="E487" s="59" t="s">
        <v>108</v>
      </c>
      <c r="F487" s="66" t="s">
        <v>39</v>
      </c>
      <c r="G487" s="72">
        <v>4</v>
      </c>
      <c r="H487" s="73">
        <v>0</v>
      </c>
      <c r="I487" s="73">
        <f>ROUND(G487*H487,2)</f>
        <v>0</v>
      </c>
      <c r="J487" s="74">
        <v>0</v>
      </c>
      <c r="K487" s="72">
        <f>G487*J487</f>
        <v>0</v>
      </c>
      <c r="L487" s="74">
        <v>0</v>
      </c>
      <c r="M487" s="72">
        <f>G487*L487</f>
        <v>0</v>
      </c>
      <c r="N487" s="75">
        <v>20</v>
      </c>
    </row>
    <row r="488" spans="1:14" ht="12.75" customHeight="1">
      <c r="A488" s="66"/>
      <c r="D488" s="52"/>
      <c r="E488" s="68" t="s">
        <v>249</v>
      </c>
    </row>
    <row r="489" spans="1:14" ht="45.75" customHeight="1">
      <c r="A489" s="66">
        <v>2</v>
      </c>
      <c r="D489" s="52" t="s">
        <v>631</v>
      </c>
      <c r="E489" s="59" t="s">
        <v>108</v>
      </c>
      <c r="F489" s="66" t="s">
        <v>39</v>
      </c>
      <c r="G489" s="72">
        <v>4</v>
      </c>
      <c r="H489" s="73">
        <v>0</v>
      </c>
      <c r="I489" s="73">
        <f>ROUND(G489*H489,2)</f>
        <v>0</v>
      </c>
      <c r="J489" s="74">
        <v>0</v>
      </c>
      <c r="K489" s="72">
        <f>G489*J489</f>
        <v>0</v>
      </c>
      <c r="L489" s="74">
        <v>0</v>
      </c>
      <c r="M489" s="72">
        <f>G489*L489</f>
        <v>0</v>
      </c>
      <c r="N489" s="75">
        <v>20</v>
      </c>
    </row>
    <row r="490" spans="1:14" ht="12.75" customHeight="1">
      <c r="A490" s="66"/>
      <c r="D490" s="52"/>
      <c r="E490" s="68" t="s">
        <v>250</v>
      </c>
    </row>
    <row r="491" spans="1:14" ht="23.25" customHeight="1">
      <c r="A491" s="66">
        <v>3</v>
      </c>
      <c r="D491" s="52" t="s">
        <v>632</v>
      </c>
      <c r="E491" s="59" t="s">
        <v>251</v>
      </c>
      <c r="F491" s="66" t="s">
        <v>39</v>
      </c>
      <c r="G491" s="72">
        <v>2</v>
      </c>
      <c r="H491" s="73">
        <v>0</v>
      </c>
      <c r="I491" s="73">
        <f>ROUND(G491*H491,2)</f>
        <v>0</v>
      </c>
      <c r="J491" s="74">
        <v>0</v>
      </c>
      <c r="K491" s="72">
        <f>G491*J491</f>
        <v>0</v>
      </c>
      <c r="L491" s="74">
        <v>0</v>
      </c>
      <c r="M491" s="72">
        <f>G491*L491</f>
        <v>0</v>
      </c>
      <c r="N491" s="75">
        <v>20</v>
      </c>
    </row>
    <row r="492" spans="1:14" ht="12.75" customHeight="1">
      <c r="A492" s="66"/>
      <c r="D492" s="52"/>
      <c r="E492" s="68" t="s">
        <v>252</v>
      </c>
    </row>
    <row r="493" spans="1:14" ht="33.75" customHeight="1">
      <c r="A493" s="66">
        <v>4</v>
      </c>
      <c r="D493" s="52" t="s">
        <v>633</v>
      </c>
      <c r="E493" s="59" t="s">
        <v>253</v>
      </c>
      <c r="F493" s="66" t="s">
        <v>39</v>
      </c>
      <c r="G493" s="72">
        <v>3</v>
      </c>
      <c r="H493" s="73">
        <v>0</v>
      </c>
      <c r="I493" s="73">
        <f>ROUND(G493*H493,2)</f>
        <v>0</v>
      </c>
      <c r="J493" s="74">
        <v>0</v>
      </c>
      <c r="K493" s="72">
        <f>G493*J493</f>
        <v>0</v>
      </c>
      <c r="L493" s="74">
        <v>0</v>
      </c>
      <c r="M493" s="72">
        <f>G493*L493</f>
        <v>0</v>
      </c>
      <c r="N493" s="75">
        <v>20</v>
      </c>
    </row>
    <row r="494" spans="1:14" ht="12.75" customHeight="1">
      <c r="A494" s="66"/>
      <c r="D494" s="52"/>
      <c r="E494" s="68" t="s">
        <v>254</v>
      </c>
    </row>
    <row r="495" spans="1:14" ht="12.75" customHeight="1">
      <c r="A495" s="66"/>
      <c r="E495" s="65" t="s">
        <v>44</v>
      </c>
    </row>
    <row r="496" spans="1:14" ht="12.75" customHeight="1">
      <c r="A496" s="66">
        <v>1</v>
      </c>
      <c r="E496" s="59" t="s">
        <v>45</v>
      </c>
      <c r="F496" s="50" t="s">
        <v>39</v>
      </c>
      <c r="G496" s="40">
        <v>1</v>
      </c>
      <c r="H496" s="41">
        <v>0</v>
      </c>
      <c r="I496" s="41">
        <f>ROUND(G496*H496,2)</f>
        <v>0</v>
      </c>
      <c r="J496" s="42">
        <v>0</v>
      </c>
      <c r="K496" s="40">
        <f>G496*J496</f>
        <v>0</v>
      </c>
      <c r="L496" s="42">
        <v>0</v>
      </c>
      <c r="M496" s="40">
        <f>G496*L496</f>
        <v>0</v>
      </c>
      <c r="N496" s="43">
        <v>20</v>
      </c>
    </row>
    <row r="497" spans="1:16" ht="12.75" customHeight="1">
      <c r="A497" s="66"/>
      <c r="E497" s="60" t="s">
        <v>45</v>
      </c>
    </row>
    <row r="498" spans="1:16" ht="12.75" customHeight="1">
      <c r="A498" s="66">
        <v>2</v>
      </c>
      <c r="E498" s="69" t="s">
        <v>255</v>
      </c>
      <c r="F498" s="50" t="s">
        <v>39</v>
      </c>
      <c r="G498" s="40">
        <v>1</v>
      </c>
      <c r="H498" s="41">
        <v>0</v>
      </c>
      <c r="I498" s="41">
        <f>ROUND(G498*H498,2)</f>
        <v>0</v>
      </c>
      <c r="J498" s="42">
        <v>0</v>
      </c>
      <c r="K498" s="40">
        <f>G498*J498</f>
        <v>0</v>
      </c>
      <c r="L498" s="42">
        <v>0</v>
      </c>
      <c r="M498" s="40">
        <f>G498*L498</f>
        <v>0</v>
      </c>
      <c r="N498" s="43">
        <v>20</v>
      </c>
    </row>
    <row r="499" spans="1:16" ht="12.75" customHeight="1">
      <c r="A499" s="66"/>
      <c r="E499" s="69" t="s">
        <v>255</v>
      </c>
    </row>
    <row r="500" spans="1:16" s="22" customFormat="1" ht="12.75" customHeight="1">
      <c r="A500" s="94"/>
      <c r="B500" s="95"/>
      <c r="C500" s="94"/>
      <c r="D500" s="94" t="s">
        <v>256</v>
      </c>
      <c r="E500" s="94" t="s">
        <v>257</v>
      </c>
      <c r="F500" s="94"/>
      <c r="G500" s="94"/>
      <c r="H500" s="94"/>
      <c r="I500" s="97">
        <f>SUM(I502:I548)</f>
        <v>0</v>
      </c>
      <c r="J500" s="94"/>
      <c r="K500" s="98">
        <f>SUM(K502:K510)</f>
        <v>0</v>
      </c>
      <c r="L500" s="94"/>
      <c r="M500" s="98">
        <f>SUM(M502:M510)</f>
        <v>0</v>
      </c>
      <c r="N500" s="94"/>
      <c r="P500" s="24" t="s">
        <v>30</v>
      </c>
    </row>
    <row r="501" spans="1:16" ht="12.75" customHeight="1">
      <c r="E501" s="65" t="s">
        <v>258</v>
      </c>
    </row>
    <row r="502" spans="1:16" ht="46.5" customHeight="1">
      <c r="A502" s="66">
        <v>1</v>
      </c>
      <c r="D502" s="52" t="s">
        <v>539</v>
      </c>
      <c r="E502" s="59" t="s">
        <v>540</v>
      </c>
      <c r="F502" s="66" t="s">
        <v>38</v>
      </c>
      <c r="G502" s="72">
        <v>4</v>
      </c>
      <c r="H502" s="73">
        <v>0</v>
      </c>
      <c r="I502" s="73">
        <f>ROUND(G502*H502,2)</f>
        <v>0</v>
      </c>
      <c r="J502" s="74">
        <v>0</v>
      </c>
      <c r="K502" s="72">
        <f>G502*J502</f>
        <v>0</v>
      </c>
      <c r="L502" s="74">
        <v>0</v>
      </c>
      <c r="M502" s="72">
        <f>G502*L502</f>
        <v>0</v>
      </c>
      <c r="N502" s="75">
        <v>20</v>
      </c>
    </row>
    <row r="503" spans="1:16" ht="45.75" customHeight="1">
      <c r="A503" s="66"/>
      <c r="D503" s="52"/>
      <c r="E503" s="62" t="s">
        <v>259</v>
      </c>
    </row>
    <row r="504" spans="1:16" ht="45.75" customHeight="1">
      <c r="A504" s="66">
        <v>2</v>
      </c>
      <c r="D504" s="52" t="s">
        <v>539</v>
      </c>
      <c r="E504" s="59" t="s">
        <v>541</v>
      </c>
      <c r="F504" s="66" t="s">
        <v>38</v>
      </c>
      <c r="G504" s="72">
        <v>4</v>
      </c>
      <c r="H504" s="73">
        <v>0</v>
      </c>
      <c r="I504" s="73">
        <f>ROUND(G504*H504,2)</f>
        <v>0</v>
      </c>
      <c r="J504" s="74">
        <v>0</v>
      </c>
      <c r="K504" s="72">
        <f>G504*J504</f>
        <v>0</v>
      </c>
      <c r="L504" s="74">
        <v>0</v>
      </c>
      <c r="M504" s="72">
        <f>G504*L504</f>
        <v>0</v>
      </c>
      <c r="N504" s="75">
        <v>20</v>
      </c>
    </row>
    <row r="505" spans="1:16" ht="12.75" customHeight="1">
      <c r="A505" s="66"/>
      <c r="D505" s="52"/>
      <c r="E505" s="62" t="s">
        <v>260</v>
      </c>
    </row>
    <row r="506" spans="1:16" ht="12.75" customHeight="1">
      <c r="A506" s="66">
        <v>3</v>
      </c>
      <c r="D506" s="52"/>
      <c r="E506" s="59" t="s">
        <v>42</v>
      </c>
      <c r="F506" s="50" t="s">
        <v>39</v>
      </c>
      <c r="G506" s="40">
        <v>1</v>
      </c>
      <c r="H506" s="41">
        <v>0</v>
      </c>
      <c r="I506" s="41">
        <f>ROUND(G506*H506,2)</f>
        <v>0</v>
      </c>
      <c r="J506" s="42">
        <v>0</v>
      </c>
      <c r="K506" s="40">
        <f>G506*J506</f>
        <v>0</v>
      </c>
      <c r="L506" s="42">
        <v>0</v>
      </c>
      <c r="M506" s="40">
        <f>G506*L506</f>
        <v>0</v>
      </c>
      <c r="N506" s="43">
        <v>20</v>
      </c>
    </row>
    <row r="507" spans="1:16" ht="12.75" customHeight="1">
      <c r="A507" s="66"/>
      <c r="D507" s="52"/>
      <c r="E507" s="62" t="s">
        <v>42</v>
      </c>
    </row>
    <row r="508" spans="1:16" ht="12.75" customHeight="1">
      <c r="A508" s="66"/>
      <c r="D508" s="52"/>
      <c r="E508" s="65" t="s">
        <v>56</v>
      </c>
    </row>
    <row r="509" spans="1:16" ht="12.75" customHeight="1">
      <c r="A509" s="66">
        <v>1</v>
      </c>
      <c r="D509" s="52" t="s">
        <v>542</v>
      </c>
      <c r="E509" s="59" t="s">
        <v>532</v>
      </c>
      <c r="F509" s="50" t="s">
        <v>38</v>
      </c>
      <c r="G509" s="40">
        <v>1</v>
      </c>
      <c r="H509" s="41">
        <v>0</v>
      </c>
      <c r="I509" s="41">
        <f>ROUND(G509*H509,2)</f>
        <v>0</v>
      </c>
      <c r="J509" s="42">
        <v>0</v>
      </c>
      <c r="K509" s="40">
        <f>G509*J509</f>
        <v>0</v>
      </c>
      <c r="L509" s="42">
        <v>0</v>
      </c>
      <c r="M509" s="40">
        <f>G509*L509</f>
        <v>0</v>
      </c>
      <c r="N509" s="43">
        <v>20</v>
      </c>
    </row>
    <row r="510" spans="1:16" ht="90" customHeight="1">
      <c r="A510" s="66"/>
      <c r="D510" s="52"/>
      <c r="E510" s="60" t="s">
        <v>261</v>
      </c>
    </row>
    <row r="511" spans="1:16" ht="12.75" customHeight="1">
      <c r="A511" s="66">
        <v>2</v>
      </c>
      <c r="D511" s="52" t="s">
        <v>542</v>
      </c>
      <c r="E511" s="59" t="s">
        <v>543</v>
      </c>
      <c r="F511" s="50" t="s">
        <v>38</v>
      </c>
      <c r="G511" s="40">
        <v>1</v>
      </c>
      <c r="H511" s="41">
        <v>0</v>
      </c>
      <c r="I511" s="41">
        <f>ROUND(G511*H511,2)</f>
        <v>0</v>
      </c>
      <c r="J511" s="42">
        <v>0</v>
      </c>
      <c r="K511" s="40">
        <f>G511*J511</f>
        <v>0</v>
      </c>
      <c r="L511" s="42">
        <v>0</v>
      </c>
      <c r="M511" s="40">
        <f>G511*L511</f>
        <v>0</v>
      </c>
      <c r="N511" s="43">
        <v>20</v>
      </c>
    </row>
    <row r="512" spans="1:16" ht="12.75" customHeight="1">
      <c r="A512" s="66"/>
      <c r="D512" s="52"/>
      <c r="E512" s="60" t="s">
        <v>262</v>
      </c>
    </row>
    <row r="513" spans="1:14" ht="12.75" customHeight="1">
      <c r="A513" s="66">
        <v>3</v>
      </c>
      <c r="D513" s="52" t="s">
        <v>542</v>
      </c>
      <c r="E513" s="59" t="s">
        <v>544</v>
      </c>
      <c r="F513" s="50" t="s">
        <v>39</v>
      </c>
      <c r="G513" s="40">
        <v>1</v>
      </c>
      <c r="H513" s="41">
        <v>0</v>
      </c>
      <c r="I513" s="41">
        <f>ROUND(G513*H513,2)</f>
        <v>0</v>
      </c>
      <c r="J513" s="42">
        <v>0</v>
      </c>
      <c r="K513" s="40">
        <f>G513*J513</f>
        <v>0</v>
      </c>
      <c r="L513" s="42">
        <v>0</v>
      </c>
      <c r="M513" s="40">
        <f>G513*L513</f>
        <v>0</v>
      </c>
      <c r="N513" s="43">
        <v>20</v>
      </c>
    </row>
    <row r="514" spans="1:14" ht="33.75" customHeight="1">
      <c r="A514" s="66"/>
      <c r="D514" s="52"/>
      <c r="E514" s="60" t="s">
        <v>263</v>
      </c>
    </row>
    <row r="515" spans="1:14" ht="12.75" customHeight="1">
      <c r="A515" s="66">
        <v>4</v>
      </c>
      <c r="D515" s="52" t="s">
        <v>545</v>
      </c>
      <c r="E515" s="59" t="s">
        <v>546</v>
      </c>
      <c r="F515" s="50" t="s">
        <v>38</v>
      </c>
      <c r="G515" s="40">
        <v>1</v>
      </c>
      <c r="H515" s="41">
        <v>0</v>
      </c>
      <c r="I515" s="41">
        <f>ROUND(G515*H515,2)</f>
        <v>0</v>
      </c>
      <c r="J515" s="42">
        <v>0</v>
      </c>
      <c r="K515" s="40">
        <f>G515*J515</f>
        <v>0</v>
      </c>
      <c r="L515" s="42">
        <v>0</v>
      </c>
      <c r="M515" s="40">
        <f>G515*L515</f>
        <v>0</v>
      </c>
      <c r="N515" s="43">
        <v>20</v>
      </c>
    </row>
    <row r="516" spans="1:14" ht="22.5" customHeight="1">
      <c r="A516" s="66"/>
      <c r="D516" s="52"/>
      <c r="E516" s="60" t="s">
        <v>264</v>
      </c>
    </row>
    <row r="517" spans="1:14" ht="12.75" customHeight="1">
      <c r="A517" s="66">
        <v>5</v>
      </c>
      <c r="D517" s="52"/>
      <c r="E517" s="59" t="s">
        <v>265</v>
      </c>
      <c r="F517" s="50" t="s">
        <v>39</v>
      </c>
      <c r="G517" s="40">
        <v>1</v>
      </c>
      <c r="H517" s="41">
        <v>0</v>
      </c>
      <c r="I517" s="41">
        <f>ROUND(G517*H517,2)</f>
        <v>0</v>
      </c>
      <c r="J517" s="42">
        <v>0</v>
      </c>
      <c r="K517" s="40">
        <f>G517*J517</f>
        <v>0</v>
      </c>
      <c r="L517" s="42">
        <v>0</v>
      </c>
      <c r="M517" s="40">
        <f>G517*L517</f>
        <v>0</v>
      </c>
      <c r="N517" s="43">
        <v>20</v>
      </c>
    </row>
    <row r="518" spans="1:14" ht="12.75" customHeight="1">
      <c r="A518" s="66"/>
      <c r="D518" s="52"/>
      <c r="E518" s="60" t="s">
        <v>266</v>
      </c>
    </row>
    <row r="519" spans="1:14" ht="12.75" customHeight="1">
      <c r="A519" s="66">
        <v>6</v>
      </c>
      <c r="D519" s="52"/>
      <c r="E519" s="59" t="s">
        <v>42</v>
      </c>
      <c r="F519" s="50" t="s">
        <v>39</v>
      </c>
      <c r="G519" s="40">
        <v>1</v>
      </c>
      <c r="H519" s="41">
        <v>0</v>
      </c>
      <c r="I519" s="41">
        <f>ROUND(G519*H519,2)</f>
        <v>0</v>
      </c>
      <c r="J519" s="42">
        <v>0</v>
      </c>
      <c r="K519" s="40">
        <f>G519*J519</f>
        <v>0</v>
      </c>
      <c r="L519" s="42">
        <v>0</v>
      </c>
      <c r="M519" s="40">
        <f>G519*L519</f>
        <v>0</v>
      </c>
      <c r="N519" s="43">
        <v>20</v>
      </c>
    </row>
    <row r="520" spans="1:14" ht="12.75" customHeight="1">
      <c r="A520" s="66"/>
      <c r="D520" s="52"/>
      <c r="E520" s="60" t="s">
        <v>42</v>
      </c>
    </row>
    <row r="521" spans="1:14" ht="12.75" customHeight="1">
      <c r="A521" s="66"/>
      <c r="D521" s="52"/>
      <c r="E521" s="65" t="s">
        <v>66</v>
      </c>
    </row>
    <row r="522" spans="1:14" ht="12.75" customHeight="1">
      <c r="A522" s="66">
        <v>1</v>
      </c>
      <c r="D522" s="52"/>
      <c r="E522" s="59" t="s">
        <v>547</v>
      </c>
      <c r="F522" s="50" t="s">
        <v>38</v>
      </c>
      <c r="G522" s="40">
        <v>1</v>
      </c>
      <c r="H522" s="41">
        <v>0</v>
      </c>
      <c r="I522" s="41">
        <f>ROUND(G522*H522,2)</f>
        <v>0</v>
      </c>
      <c r="J522" s="42">
        <v>0</v>
      </c>
      <c r="K522" s="40">
        <f>G522*J522</f>
        <v>0</v>
      </c>
      <c r="L522" s="42">
        <v>0</v>
      </c>
      <c r="M522" s="40">
        <f>G522*L522</f>
        <v>0</v>
      </c>
      <c r="N522" s="43">
        <v>20</v>
      </c>
    </row>
    <row r="523" spans="1:14" ht="45.75" customHeight="1">
      <c r="A523" s="66"/>
      <c r="D523" s="52"/>
      <c r="E523" s="60" t="s">
        <v>267</v>
      </c>
    </row>
    <row r="524" spans="1:14" ht="12.75" customHeight="1">
      <c r="A524" s="66">
        <v>2</v>
      </c>
      <c r="D524" s="52"/>
      <c r="E524" s="59" t="s">
        <v>548</v>
      </c>
      <c r="F524" s="50" t="s">
        <v>38</v>
      </c>
      <c r="G524" s="40">
        <v>1</v>
      </c>
      <c r="H524" s="41">
        <v>0</v>
      </c>
      <c r="I524" s="41">
        <f>ROUND(G524*H524,2)</f>
        <v>0</v>
      </c>
      <c r="J524" s="42">
        <v>0</v>
      </c>
      <c r="K524" s="40">
        <f>G524*J524</f>
        <v>0</v>
      </c>
      <c r="L524" s="42">
        <v>0</v>
      </c>
      <c r="M524" s="40">
        <f>G524*L524</f>
        <v>0</v>
      </c>
      <c r="N524" s="43">
        <v>20</v>
      </c>
    </row>
    <row r="525" spans="1:14" ht="22.5" customHeight="1">
      <c r="A525" s="66"/>
      <c r="D525" s="52"/>
      <c r="E525" s="60" t="s">
        <v>268</v>
      </c>
    </row>
    <row r="526" spans="1:14" ht="12.75" customHeight="1">
      <c r="A526" s="66">
        <v>3</v>
      </c>
      <c r="D526" s="52"/>
      <c r="E526" s="59" t="s">
        <v>549</v>
      </c>
      <c r="F526" s="50" t="s">
        <v>38</v>
      </c>
      <c r="G526" s="40">
        <v>1</v>
      </c>
      <c r="H526" s="41">
        <v>0</v>
      </c>
      <c r="I526" s="41">
        <f>ROUND(G526*H526,2)</f>
        <v>0</v>
      </c>
      <c r="J526" s="42">
        <v>0</v>
      </c>
      <c r="K526" s="40">
        <f>G526*J526</f>
        <v>0</v>
      </c>
      <c r="L526" s="42">
        <v>0</v>
      </c>
      <c r="M526" s="40">
        <f>G526*L526</f>
        <v>0</v>
      </c>
      <c r="N526" s="43">
        <v>20</v>
      </c>
    </row>
    <row r="527" spans="1:14" ht="21.75" customHeight="1">
      <c r="A527" s="66"/>
      <c r="D527" s="52"/>
      <c r="E527" s="68" t="s">
        <v>269</v>
      </c>
    </row>
    <row r="528" spans="1:14" ht="12.75" customHeight="1">
      <c r="A528" s="66">
        <v>4</v>
      </c>
      <c r="D528" s="52"/>
      <c r="E528" s="59" t="s">
        <v>460</v>
      </c>
      <c r="F528" s="50" t="s">
        <v>39</v>
      </c>
      <c r="G528" s="40">
        <v>2</v>
      </c>
      <c r="H528" s="41">
        <v>0</v>
      </c>
      <c r="I528" s="41">
        <f>ROUND(G528*H528,2)</f>
        <v>0</v>
      </c>
      <c r="J528" s="42">
        <v>0</v>
      </c>
      <c r="K528" s="40">
        <f>G528*J528</f>
        <v>0</v>
      </c>
      <c r="L528" s="42">
        <v>0</v>
      </c>
      <c r="M528" s="40">
        <f>G528*L528</f>
        <v>0</v>
      </c>
      <c r="N528" s="43">
        <v>20</v>
      </c>
    </row>
    <row r="529" spans="1:14" ht="68.25" customHeight="1">
      <c r="A529" s="66"/>
      <c r="D529" s="52"/>
      <c r="E529" s="68" t="s">
        <v>81</v>
      </c>
    </row>
    <row r="530" spans="1:14" ht="12.75" customHeight="1">
      <c r="A530" s="66">
        <v>5</v>
      </c>
      <c r="D530" s="52"/>
      <c r="E530" s="59" t="s">
        <v>550</v>
      </c>
      <c r="F530" s="50" t="s">
        <v>39</v>
      </c>
      <c r="G530" s="40">
        <v>1</v>
      </c>
      <c r="H530" s="41">
        <v>0</v>
      </c>
      <c r="I530" s="41">
        <f>ROUND(G530*H530,2)</f>
        <v>0</v>
      </c>
      <c r="J530" s="42">
        <v>0</v>
      </c>
      <c r="K530" s="40">
        <f>G530*J530</f>
        <v>0</v>
      </c>
      <c r="L530" s="42">
        <v>0</v>
      </c>
      <c r="M530" s="40">
        <f>G530*L530</f>
        <v>0</v>
      </c>
      <c r="N530" s="43">
        <v>20</v>
      </c>
    </row>
    <row r="531" spans="1:14" ht="33.75" customHeight="1">
      <c r="A531" s="66"/>
      <c r="D531" s="52"/>
      <c r="E531" s="68" t="s">
        <v>270</v>
      </c>
    </row>
    <row r="532" spans="1:14" ht="12.75" customHeight="1">
      <c r="A532" s="66">
        <v>6</v>
      </c>
      <c r="D532" s="52"/>
      <c r="E532" s="59" t="s">
        <v>551</v>
      </c>
      <c r="F532" s="50" t="s">
        <v>38</v>
      </c>
      <c r="G532" s="40">
        <v>2</v>
      </c>
      <c r="H532" s="41">
        <v>0</v>
      </c>
      <c r="I532" s="41">
        <f>ROUND(G532*H532,2)</f>
        <v>0</v>
      </c>
      <c r="J532" s="42">
        <v>0</v>
      </c>
      <c r="K532" s="40">
        <f>G532*J532</f>
        <v>0</v>
      </c>
      <c r="L532" s="42">
        <v>0</v>
      </c>
      <c r="M532" s="40">
        <f>G532*L532</f>
        <v>0</v>
      </c>
      <c r="N532" s="43">
        <v>20</v>
      </c>
    </row>
    <row r="533" spans="1:14" ht="12.75" customHeight="1">
      <c r="A533" s="66"/>
      <c r="D533" s="52"/>
      <c r="E533" s="68" t="s">
        <v>271</v>
      </c>
    </row>
    <row r="534" spans="1:14" ht="12.75" customHeight="1">
      <c r="A534" s="66">
        <v>7</v>
      </c>
      <c r="D534" s="52"/>
      <c r="E534" s="59" t="s">
        <v>66</v>
      </c>
      <c r="F534" s="50" t="s">
        <v>39</v>
      </c>
      <c r="G534" s="40">
        <v>1</v>
      </c>
      <c r="H534" s="41">
        <v>0</v>
      </c>
      <c r="I534" s="41">
        <f>ROUND(G534*H534,2)</f>
        <v>0</v>
      </c>
      <c r="J534" s="42">
        <v>0</v>
      </c>
      <c r="K534" s="40">
        <f>G534*J534</f>
        <v>0</v>
      </c>
      <c r="L534" s="42">
        <v>0</v>
      </c>
      <c r="M534" s="40">
        <f>G534*L534</f>
        <v>0</v>
      </c>
      <c r="N534" s="43">
        <v>20</v>
      </c>
    </row>
    <row r="535" spans="1:14" ht="12.75" customHeight="1">
      <c r="A535" s="66"/>
      <c r="D535" s="52"/>
      <c r="E535" s="68" t="s">
        <v>272</v>
      </c>
    </row>
    <row r="536" spans="1:14" ht="12.75" customHeight="1">
      <c r="A536" s="66">
        <v>8</v>
      </c>
      <c r="D536" s="52"/>
      <c r="E536" s="59" t="s">
        <v>42</v>
      </c>
      <c r="F536" s="50" t="s">
        <v>39</v>
      </c>
      <c r="G536" s="40">
        <v>1</v>
      </c>
      <c r="H536" s="41">
        <v>0</v>
      </c>
      <c r="I536" s="41">
        <f>ROUND(G536*H536,2)</f>
        <v>0</v>
      </c>
      <c r="J536" s="42">
        <v>0</v>
      </c>
      <c r="K536" s="40">
        <f>G536*J536</f>
        <v>0</v>
      </c>
      <c r="L536" s="42">
        <v>0</v>
      </c>
      <c r="M536" s="40">
        <f>G536*L536</f>
        <v>0</v>
      </c>
      <c r="N536" s="43">
        <v>20</v>
      </c>
    </row>
    <row r="537" spans="1:14" ht="12.75" customHeight="1">
      <c r="A537" s="66"/>
      <c r="D537" s="52"/>
      <c r="E537" s="68" t="s">
        <v>42</v>
      </c>
    </row>
    <row r="538" spans="1:14" ht="12.75" customHeight="1">
      <c r="A538" s="66"/>
      <c r="D538" s="52"/>
      <c r="E538" s="65" t="s">
        <v>107</v>
      </c>
    </row>
    <row r="539" spans="1:14" ht="12.75" customHeight="1">
      <c r="A539" s="66">
        <v>1</v>
      </c>
      <c r="D539" s="52" t="s">
        <v>552</v>
      </c>
      <c r="E539" s="59" t="s">
        <v>553</v>
      </c>
      <c r="F539" s="50" t="s">
        <v>39</v>
      </c>
      <c r="G539" s="40">
        <v>1</v>
      </c>
      <c r="H539" s="41">
        <v>0</v>
      </c>
      <c r="I539" s="41">
        <f>ROUND(G539*H539,2)</f>
        <v>0</v>
      </c>
      <c r="J539" s="42">
        <v>0</v>
      </c>
      <c r="K539" s="40">
        <f>G539*J539</f>
        <v>0</v>
      </c>
      <c r="L539" s="42">
        <v>0</v>
      </c>
      <c r="M539" s="40">
        <f>G539*L539</f>
        <v>0</v>
      </c>
      <c r="N539" s="43">
        <v>20</v>
      </c>
    </row>
    <row r="540" spans="1:14" ht="68.25" customHeight="1">
      <c r="A540" s="66"/>
      <c r="D540" s="52"/>
      <c r="E540" s="60" t="s">
        <v>273</v>
      </c>
    </row>
    <row r="541" spans="1:14" ht="12.75" customHeight="1">
      <c r="A541" s="66">
        <v>2</v>
      </c>
      <c r="D541" s="52" t="s">
        <v>552</v>
      </c>
      <c r="E541" s="59" t="s">
        <v>554</v>
      </c>
      <c r="F541" s="50" t="s">
        <v>39</v>
      </c>
      <c r="G541" s="40">
        <v>1</v>
      </c>
      <c r="H541" s="41">
        <v>0</v>
      </c>
      <c r="I541" s="41">
        <f>ROUND(G541*H541,2)</f>
        <v>0</v>
      </c>
      <c r="J541" s="42">
        <v>0</v>
      </c>
      <c r="K541" s="40">
        <f>G541*J541</f>
        <v>0</v>
      </c>
      <c r="L541" s="42">
        <v>0</v>
      </c>
      <c r="M541" s="40">
        <f>G541*L541</f>
        <v>0</v>
      </c>
      <c r="N541" s="43">
        <v>20</v>
      </c>
    </row>
    <row r="542" spans="1:14" ht="12.75" customHeight="1">
      <c r="A542" s="66"/>
      <c r="D542" s="52"/>
      <c r="E542" s="60" t="s">
        <v>274</v>
      </c>
    </row>
    <row r="543" spans="1:14" ht="12.75" customHeight="1">
      <c r="A543" s="66">
        <v>3</v>
      </c>
      <c r="D543" s="52"/>
      <c r="E543" s="59" t="s">
        <v>42</v>
      </c>
      <c r="F543" s="50" t="s">
        <v>39</v>
      </c>
      <c r="G543" s="40">
        <v>1</v>
      </c>
      <c r="H543" s="41">
        <v>0</v>
      </c>
      <c r="I543" s="41">
        <f>ROUND(G543*H543,2)</f>
        <v>0</v>
      </c>
      <c r="J543" s="42">
        <v>0</v>
      </c>
      <c r="K543" s="40">
        <f>G543*J543</f>
        <v>0</v>
      </c>
      <c r="L543" s="42">
        <v>0</v>
      </c>
      <c r="M543" s="40">
        <f>G543*L543</f>
        <v>0</v>
      </c>
      <c r="N543" s="43">
        <v>20</v>
      </c>
    </row>
    <row r="544" spans="1:14" ht="12.75" customHeight="1">
      <c r="A544" s="66"/>
      <c r="E544" s="60" t="s">
        <v>42</v>
      </c>
    </row>
    <row r="545" spans="1:16" ht="12.75" customHeight="1">
      <c r="A545" s="66"/>
      <c r="E545" s="65" t="s">
        <v>44</v>
      </c>
      <c r="F545" s="50"/>
      <c r="G545" s="40"/>
      <c r="H545" s="41"/>
      <c r="I545" s="41"/>
      <c r="J545" s="42"/>
      <c r="K545" s="40"/>
      <c r="L545" s="42"/>
      <c r="M545" s="40"/>
      <c r="N545" s="43"/>
    </row>
    <row r="546" spans="1:16" ht="12.75" customHeight="1">
      <c r="A546" s="66">
        <v>1</v>
      </c>
      <c r="E546" s="59" t="s">
        <v>275</v>
      </c>
      <c r="F546" s="50" t="s">
        <v>39</v>
      </c>
      <c r="G546" s="40">
        <v>1</v>
      </c>
      <c r="H546" s="41">
        <v>0</v>
      </c>
      <c r="I546" s="41">
        <f>ROUND(G546*H546,2)</f>
        <v>0</v>
      </c>
      <c r="J546" s="42">
        <v>0</v>
      </c>
      <c r="K546" s="40">
        <f>G546*J546</f>
        <v>0</v>
      </c>
      <c r="L546" s="42">
        <v>0</v>
      </c>
      <c r="M546" s="40">
        <f>G546*L546</f>
        <v>0</v>
      </c>
      <c r="N546" s="43">
        <v>20</v>
      </c>
    </row>
    <row r="547" spans="1:16" ht="12.75" customHeight="1">
      <c r="A547" s="66"/>
      <c r="E547" s="60" t="s">
        <v>276</v>
      </c>
    </row>
    <row r="548" spans="1:16" ht="12.75" customHeight="1">
      <c r="A548" s="66">
        <v>2</v>
      </c>
      <c r="E548" s="69" t="s">
        <v>277</v>
      </c>
      <c r="F548" s="50" t="s">
        <v>39</v>
      </c>
      <c r="G548" s="40">
        <v>1</v>
      </c>
      <c r="H548" s="41">
        <v>0</v>
      </c>
      <c r="I548" s="41">
        <f>ROUND(G548*H548,2)</f>
        <v>0</v>
      </c>
      <c r="J548" s="42">
        <v>0</v>
      </c>
      <c r="K548" s="40">
        <f>G548*J548</f>
        <v>0</v>
      </c>
      <c r="L548" s="42">
        <v>0</v>
      </c>
      <c r="M548" s="40">
        <f>G548*L548</f>
        <v>0</v>
      </c>
      <c r="N548" s="43">
        <v>20</v>
      </c>
    </row>
    <row r="549" spans="1:16" ht="12.75" customHeight="1">
      <c r="A549" s="66"/>
      <c r="E549" s="69" t="s">
        <v>277</v>
      </c>
    </row>
    <row r="550" spans="1:16" s="22" customFormat="1" ht="12.75" customHeight="1">
      <c r="A550" s="94"/>
      <c r="B550" s="95"/>
      <c r="C550" s="94"/>
      <c r="D550" s="94" t="s">
        <v>294</v>
      </c>
      <c r="E550" s="94" t="s">
        <v>295</v>
      </c>
      <c r="F550" s="94"/>
      <c r="G550" s="94"/>
      <c r="H550" s="94"/>
      <c r="I550" s="97">
        <f>SUM(I552:I601)</f>
        <v>0</v>
      </c>
      <c r="J550" s="94"/>
      <c r="K550" s="98">
        <f>SUM(K552:K560)</f>
        <v>0</v>
      </c>
      <c r="L550" s="94"/>
      <c r="M550" s="98">
        <f>SUM(M552:M560)</f>
        <v>0</v>
      </c>
      <c r="N550" s="94"/>
      <c r="P550" s="24" t="s">
        <v>30</v>
      </c>
    </row>
    <row r="551" spans="1:16" ht="12.75" customHeight="1">
      <c r="E551" s="65" t="s">
        <v>159</v>
      </c>
    </row>
    <row r="552" spans="1:16" ht="12.75" customHeight="1">
      <c r="A552" s="66">
        <v>1</v>
      </c>
      <c r="D552" s="78" t="s">
        <v>555</v>
      </c>
      <c r="E552" s="59" t="s">
        <v>532</v>
      </c>
      <c r="F552" s="70" t="s">
        <v>38</v>
      </c>
      <c r="G552" s="40">
        <v>1</v>
      </c>
      <c r="H552" s="41">
        <v>0</v>
      </c>
      <c r="I552" s="41">
        <f>ROUND(G552*H552,2)</f>
        <v>0</v>
      </c>
      <c r="J552" s="42">
        <v>0</v>
      </c>
      <c r="K552" s="40">
        <f>G552*J552</f>
        <v>0</v>
      </c>
      <c r="L552" s="42">
        <v>0</v>
      </c>
      <c r="M552" s="40">
        <f>G552*L552</f>
        <v>0</v>
      </c>
      <c r="N552" s="43">
        <v>20</v>
      </c>
    </row>
    <row r="553" spans="1:16" ht="90.75" customHeight="1">
      <c r="D553" s="78"/>
      <c r="E553" s="60" t="s">
        <v>261</v>
      </c>
      <c r="F553" s="70"/>
    </row>
    <row r="554" spans="1:16" ht="12.75" customHeight="1">
      <c r="A554" s="66">
        <v>2</v>
      </c>
      <c r="D554" s="78" t="s">
        <v>555</v>
      </c>
      <c r="E554" s="59" t="s">
        <v>543</v>
      </c>
      <c r="F554" s="70" t="s">
        <v>38</v>
      </c>
      <c r="G554" s="40">
        <v>1</v>
      </c>
      <c r="H554" s="41">
        <v>0</v>
      </c>
      <c r="I554" s="41">
        <f>ROUND(G554*H554,2)</f>
        <v>0</v>
      </c>
      <c r="J554" s="42">
        <v>0</v>
      </c>
      <c r="K554" s="40">
        <f>G554*J554</f>
        <v>0</v>
      </c>
      <c r="L554" s="42">
        <v>0</v>
      </c>
      <c r="M554" s="40">
        <f>G554*L554</f>
        <v>0</v>
      </c>
      <c r="N554" s="43">
        <v>20</v>
      </c>
    </row>
    <row r="555" spans="1:16" ht="12.75" customHeight="1">
      <c r="A555" s="66"/>
      <c r="D555" s="78"/>
      <c r="E555" s="60" t="s">
        <v>262</v>
      </c>
      <c r="F555" s="70"/>
    </row>
    <row r="556" spans="1:16" ht="12.75" customHeight="1">
      <c r="A556" s="66">
        <v>3</v>
      </c>
      <c r="D556" s="78" t="s">
        <v>555</v>
      </c>
      <c r="E556" s="59" t="s">
        <v>544</v>
      </c>
      <c r="F556" s="70" t="s">
        <v>39</v>
      </c>
      <c r="G556" s="40">
        <v>1</v>
      </c>
      <c r="H556" s="41">
        <v>0</v>
      </c>
      <c r="I556" s="41">
        <f>ROUND(G556*H556,2)</f>
        <v>0</v>
      </c>
      <c r="J556" s="42">
        <v>0</v>
      </c>
      <c r="K556" s="40">
        <f>G556*J556</f>
        <v>0</v>
      </c>
      <c r="L556" s="42">
        <v>0</v>
      </c>
      <c r="M556" s="40">
        <f>G556*L556</f>
        <v>0</v>
      </c>
      <c r="N556" s="43">
        <v>20</v>
      </c>
    </row>
    <row r="557" spans="1:16" ht="34.5" customHeight="1">
      <c r="A557" s="66"/>
      <c r="D557" s="78"/>
      <c r="E557" s="62" t="s">
        <v>278</v>
      </c>
      <c r="F557" s="70"/>
    </row>
    <row r="558" spans="1:16" ht="12.75" customHeight="1">
      <c r="A558" s="66">
        <v>4</v>
      </c>
      <c r="D558" s="78" t="s">
        <v>556</v>
      </c>
      <c r="E558" s="59" t="s">
        <v>557</v>
      </c>
      <c r="F558" s="70" t="s">
        <v>38</v>
      </c>
      <c r="G558" s="40">
        <v>1</v>
      </c>
      <c r="H558" s="41">
        <v>0</v>
      </c>
      <c r="I558" s="41">
        <f>ROUND(G558*H558,2)</f>
        <v>0</v>
      </c>
      <c r="J558" s="42">
        <v>0</v>
      </c>
      <c r="K558" s="40">
        <f>G558*J558</f>
        <v>0</v>
      </c>
      <c r="L558" s="42">
        <v>0</v>
      </c>
      <c r="M558" s="40">
        <f>G558*L558</f>
        <v>0</v>
      </c>
      <c r="N558" s="43">
        <v>20</v>
      </c>
    </row>
    <row r="559" spans="1:16" ht="22.5" customHeight="1">
      <c r="A559" s="66"/>
      <c r="D559" s="78"/>
      <c r="E559" s="62" t="s">
        <v>279</v>
      </c>
      <c r="F559" s="70"/>
    </row>
    <row r="560" spans="1:16" ht="12.75" customHeight="1">
      <c r="A560" s="66">
        <v>5</v>
      </c>
      <c r="D560" s="78"/>
      <c r="E560" s="59" t="s">
        <v>280</v>
      </c>
      <c r="F560" s="70" t="s">
        <v>38</v>
      </c>
      <c r="G560" s="40">
        <v>2</v>
      </c>
      <c r="H560" s="41">
        <v>0</v>
      </c>
      <c r="I560" s="41">
        <f>ROUND(G560*H560,2)</f>
        <v>0</v>
      </c>
      <c r="J560" s="42">
        <v>0</v>
      </c>
      <c r="K560" s="40">
        <f>G560*J560</f>
        <v>0</v>
      </c>
      <c r="L560" s="42">
        <v>0</v>
      </c>
      <c r="M560" s="40">
        <f>G560*L560</f>
        <v>0</v>
      </c>
      <c r="N560" s="43">
        <v>20</v>
      </c>
    </row>
    <row r="561" spans="1:14" ht="12.75" customHeight="1">
      <c r="A561" s="66"/>
      <c r="D561" s="78"/>
      <c r="E561" s="62" t="s">
        <v>281</v>
      </c>
      <c r="F561" s="70"/>
    </row>
    <row r="562" spans="1:14" ht="12.75" customHeight="1">
      <c r="A562" s="66">
        <v>6</v>
      </c>
      <c r="D562" s="78"/>
      <c r="E562" s="59" t="s">
        <v>42</v>
      </c>
      <c r="F562" s="70" t="s">
        <v>38</v>
      </c>
      <c r="G562" s="40">
        <v>1</v>
      </c>
      <c r="H562" s="41">
        <v>0</v>
      </c>
      <c r="I562" s="41">
        <f>ROUND(G562*H562,2)</f>
        <v>0</v>
      </c>
      <c r="J562" s="42">
        <v>0</v>
      </c>
      <c r="K562" s="40">
        <f>G562*J562</f>
        <v>0</v>
      </c>
      <c r="L562" s="42">
        <v>0</v>
      </c>
      <c r="M562" s="40">
        <f>G562*L562</f>
        <v>0</v>
      </c>
      <c r="N562" s="43">
        <v>20</v>
      </c>
    </row>
    <row r="563" spans="1:14" ht="12.75" customHeight="1">
      <c r="A563" s="66"/>
      <c r="D563" s="78"/>
      <c r="E563" s="62" t="s">
        <v>42</v>
      </c>
      <c r="F563" s="70"/>
    </row>
    <row r="564" spans="1:14" ht="12.75" customHeight="1">
      <c r="A564" s="66"/>
      <c r="D564" s="78"/>
      <c r="E564" s="65" t="s">
        <v>124</v>
      </c>
      <c r="F564" s="70"/>
    </row>
    <row r="565" spans="1:14" ht="22.5" customHeight="1">
      <c r="A565" s="66">
        <v>1</v>
      </c>
      <c r="D565" s="52" t="s">
        <v>558</v>
      </c>
      <c r="E565" s="59" t="s">
        <v>559</v>
      </c>
      <c r="F565" s="70" t="s">
        <v>38</v>
      </c>
      <c r="G565" s="72">
        <v>2</v>
      </c>
      <c r="H565" s="73">
        <v>0</v>
      </c>
      <c r="I565" s="73">
        <f>ROUND(G565*H565,2)</f>
        <v>0</v>
      </c>
      <c r="J565" s="74">
        <v>0</v>
      </c>
      <c r="K565" s="72">
        <f>G565*J565</f>
        <v>0</v>
      </c>
      <c r="L565" s="74">
        <v>0</v>
      </c>
      <c r="M565" s="72">
        <f>G565*L565</f>
        <v>0</v>
      </c>
      <c r="N565" s="75">
        <v>20</v>
      </c>
    </row>
    <row r="566" spans="1:14" ht="22.5" customHeight="1">
      <c r="A566" s="66"/>
      <c r="D566" s="78"/>
      <c r="E566" s="60" t="s">
        <v>282</v>
      </c>
      <c r="F566" s="70"/>
    </row>
    <row r="567" spans="1:14" ht="12.75" customHeight="1">
      <c r="A567" s="66">
        <v>2</v>
      </c>
      <c r="D567" s="78"/>
      <c r="E567" s="59" t="s">
        <v>560</v>
      </c>
      <c r="F567" s="70" t="s">
        <v>38</v>
      </c>
      <c r="G567" s="40">
        <v>1</v>
      </c>
      <c r="H567" s="41">
        <v>0</v>
      </c>
      <c r="I567" s="41">
        <f>ROUND(G567*H567,2)</f>
        <v>0</v>
      </c>
      <c r="J567" s="42">
        <v>0</v>
      </c>
      <c r="K567" s="40">
        <f>G567*J567</f>
        <v>0</v>
      </c>
      <c r="L567" s="42">
        <v>0</v>
      </c>
      <c r="M567" s="40">
        <f>G567*L567</f>
        <v>0</v>
      </c>
      <c r="N567" s="43">
        <v>20</v>
      </c>
    </row>
    <row r="568" spans="1:14" ht="12.75" customHeight="1">
      <c r="A568" s="66"/>
      <c r="D568" s="78"/>
      <c r="E568" s="60" t="s">
        <v>283</v>
      </c>
      <c r="F568" s="70"/>
    </row>
    <row r="569" spans="1:14" ht="12.75" customHeight="1">
      <c r="A569" s="66">
        <v>3</v>
      </c>
      <c r="D569" s="78"/>
      <c r="E569" s="59" t="s">
        <v>42</v>
      </c>
      <c r="F569" s="70" t="s">
        <v>38</v>
      </c>
      <c r="G569" s="40">
        <v>1</v>
      </c>
      <c r="H569" s="41">
        <v>0</v>
      </c>
      <c r="I569" s="41">
        <f>ROUND(G569*H569,2)</f>
        <v>0</v>
      </c>
      <c r="J569" s="42">
        <v>0</v>
      </c>
      <c r="K569" s="40">
        <f>G569*J569</f>
        <v>0</v>
      </c>
      <c r="L569" s="42">
        <v>0</v>
      </c>
      <c r="M569" s="40">
        <f>G569*L569</f>
        <v>0</v>
      </c>
      <c r="N569" s="43">
        <v>20</v>
      </c>
    </row>
    <row r="570" spans="1:14" ht="12.75" customHeight="1">
      <c r="A570" s="66"/>
      <c r="D570" s="78"/>
      <c r="E570" s="60" t="s">
        <v>42</v>
      </c>
      <c r="F570" s="70"/>
    </row>
    <row r="571" spans="1:14" ht="12.75" customHeight="1">
      <c r="A571" s="66"/>
      <c r="D571" s="78"/>
      <c r="E571" s="65" t="s">
        <v>284</v>
      </c>
      <c r="F571" s="70"/>
    </row>
    <row r="572" spans="1:14" ht="12.75" customHeight="1">
      <c r="A572" s="66">
        <v>1</v>
      </c>
      <c r="D572" s="78"/>
      <c r="E572" s="59" t="s">
        <v>230</v>
      </c>
      <c r="F572" s="70" t="s">
        <v>38</v>
      </c>
      <c r="G572" s="40">
        <v>1</v>
      </c>
      <c r="H572" s="41">
        <v>0</v>
      </c>
      <c r="I572" s="41">
        <f>ROUND(G572*H572,2)</f>
        <v>0</v>
      </c>
      <c r="J572" s="42">
        <v>0</v>
      </c>
      <c r="K572" s="40">
        <f>G572*J572</f>
        <v>0</v>
      </c>
      <c r="L572" s="42">
        <v>0</v>
      </c>
      <c r="M572" s="40">
        <f>G572*L572</f>
        <v>0</v>
      </c>
      <c r="N572" s="43">
        <v>20</v>
      </c>
    </row>
    <row r="573" spans="1:14" ht="34.5" customHeight="1">
      <c r="A573" s="66"/>
      <c r="D573" s="78"/>
      <c r="E573" s="60" t="s">
        <v>285</v>
      </c>
      <c r="F573" s="70"/>
    </row>
    <row r="574" spans="1:14" ht="12.75" customHeight="1">
      <c r="A574" s="66">
        <v>2</v>
      </c>
      <c r="D574" s="78"/>
      <c r="E574" s="59" t="s">
        <v>561</v>
      </c>
      <c r="F574" s="70" t="s">
        <v>38</v>
      </c>
      <c r="G574" s="40">
        <v>1</v>
      </c>
      <c r="H574" s="41">
        <v>0</v>
      </c>
      <c r="I574" s="41">
        <f>ROUND(G574*H574,2)</f>
        <v>0</v>
      </c>
      <c r="J574" s="42">
        <v>0</v>
      </c>
      <c r="K574" s="40">
        <f>G574*J574</f>
        <v>0</v>
      </c>
      <c r="L574" s="42">
        <v>0</v>
      </c>
      <c r="M574" s="40">
        <f>G574*L574</f>
        <v>0</v>
      </c>
      <c r="N574" s="43">
        <v>20</v>
      </c>
    </row>
    <row r="575" spans="1:14" ht="33.75" customHeight="1">
      <c r="A575" s="66"/>
      <c r="D575" s="78"/>
      <c r="E575" s="60" t="s">
        <v>198</v>
      </c>
      <c r="F575" s="70"/>
    </row>
    <row r="576" spans="1:14" ht="12.75" customHeight="1">
      <c r="A576" s="66">
        <v>3</v>
      </c>
      <c r="D576" s="78"/>
      <c r="E576" s="59" t="s">
        <v>562</v>
      </c>
      <c r="F576" s="70" t="s">
        <v>38</v>
      </c>
      <c r="G576" s="40">
        <v>1</v>
      </c>
      <c r="H576" s="41">
        <v>0</v>
      </c>
      <c r="I576" s="41">
        <f>ROUND(G576*H576,2)</f>
        <v>0</v>
      </c>
      <c r="J576" s="42">
        <v>0</v>
      </c>
      <c r="K576" s="40">
        <f>G576*J576</f>
        <v>0</v>
      </c>
      <c r="L576" s="42">
        <v>0</v>
      </c>
      <c r="M576" s="40">
        <f>G576*L576</f>
        <v>0</v>
      </c>
      <c r="N576" s="43">
        <v>20</v>
      </c>
    </row>
    <row r="577" spans="1:14" ht="22.5" customHeight="1">
      <c r="A577" s="66"/>
      <c r="D577" s="78"/>
      <c r="E577" s="60" t="s">
        <v>286</v>
      </c>
      <c r="F577" s="70"/>
    </row>
    <row r="578" spans="1:14" ht="12.75" customHeight="1">
      <c r="A578" s="66">
        <v>4</v>
      </c>
      <c r="D578" s="78"/>
      <c r="E578" s="59" t="s">
        <v>563</v>
      </c>
      <c r="F578" s="70" t="s">
        <v>38</v>
      </c>
      <c r="G578" s="40">
        <v>1</v>
      </c>
      <c r="H578" s="41">
        <v>0</v>
      </c>
      <c r="I578" s="41">
        <f>ROUND(G578*H578,2)</f>
        <v>0</v>
      </c>
      <c r="J578" s="42">
        <v>0</v>
      </c>
      <c r="K578" s="40">
        <f>G578*J578</f>
        <v>0</v>
      </c>
      <c r="L578" s="42">
        <v>0</v>
      </c>
      <c r="M578" s="40">
        <f>G578*L578</f>
        <v>0</v>
      </c>
      <c r="N578" s="43">
        <v>20</v>
      </c>
    </row>
    <row r="579" spans="1:14" ht="34.5" customHeight="1">
      <c r="A579" s="66"/>
      <c r="D579" s="78"/>
      <c r="E579" s="60" t="s">
        <v>287</v>
      </c>
      <c r="F579" s="70"/>
    </row>
    <row r="580" spans="1:14" ht="12.75" customHeight="1">
      <c r="A580" s="66">
        <v>5</v>
      </c>
      <c r="D580" s="78"/>
      <c r="E580" s="59" t="s">
        <v>564</v>
      </c>
      <c r="F580" s="70" t="s">
        <v>38</v>
      </c>
      <c r="G580" s="40">
        <v>1</v>
      </c>
      <c r="H580" s="41">
        <v>0</v>
      </c>
      <c r="I580" s="41">
        <f>ROUND(G580*H580,2)</f>
        <v>0</v>
      </c>
      <c r="J580" s="42">
        <v>0</v>
      </c>
      <c r="K580" s="40">
        <f>G580*J580</f>
        <v>0</v>
      </c>
      <c r="L580" s="42">
        <v>0</v>
      </c>
      <c r="M580" s="40">
        <f>G580*L580</f>
        <v>0</v>
      </c>
      <c r="N580" s="43">
        <v>20</v>
      </c>
    </row>
    <row r="581" spans="1:14" ht="45" customHeight="1">
      <c r="A581" s="66"/>
      <c r="D581" s="78"/>
      <c r="E581" s="62" t="s">
        <v>288</v>
      </c>
      <c r="F581" s="70"/>
    </row>
    <row r="582" spans="1:14" ht="12.75" customHeight="1">
      <c r="A582" s="66">
        <v>6</v>
      </c>
      <c r="D582" s="78" t="s">
        <v>565</v>
      </c>
      <c r="E582" s="59" t="s">
        <v>67</v>
      </c>
      <c r="F582" s="70" t="s">
        <v>38</v>
      </c>
      <c r="G582" s="40">
        <v>1</v>
      </c>
      <c r="H582" s="41">
        <v>0</v>
      </c>
      <c r="I582" s="41">
        <f>ROUND(G582*H582,2)</f>
        <v>0</v>
      </c>
      <c r="J582" s="42">
        <v>0</v>
      </c>
      <c r="K582" s="40">
        <f>G582*J582</f>
        <v>0</v>
      </c>
      <c r="L582" s="42">
        <v>0</v>
      </c>
      <c r="M582" s="40">
        <f>G582*L582</f>
        <v>0</v>
      </c>
      <c r="N582" s="43">
        <v>20</v>
      </c>
    </row>
    <row r="583" spans="1:14" ht="22.5" customHeight="1">
      <c r="A583" s="66"/>
      <c r="D583" s="78"/>
      <c r="E583" s="62" t="s">
        <v>289</v>
      </c>
      <c r="F583" s="70"/>
    </row>
    <row r="584" spans="1:14" ht="12.75" customHeight="1">
      <c r="A584" s="66">
        <v>7</v>
      </c>
      <c r="D584" s="78"/>
      <c r="E584" s="59" t="s">
        <v>42</v>
      </c>
      <c r="F584" s="70" t="s">
        <v>39</v>
      </c>
      <c r="G584" s="40">
        <v>1</v>
      </c>
      <c r="H584" s="41">
        <v>0</v>
      </c>
      <c r="I584" s="41">
        <f>ROUND(G584*H584,2)</f>
        <v>0</v>
      </c>
      <c r="J584" s="42">
        <v>0</v>
      </c>
      <c r="K584" s="40">
        <f>G584*J584</f>
        <v>0</v>
      </c>
      <c r="L584" s="42">
        <v>0</v>
      </c>
      <c r="M584" s="40">
        <f>G584*L584</f>
        <v>0</v>
      </c>
      <c r="N584" s="43">
        <v>20</v>
      </c>
    </row>
    <row r="585" spans="1:14" ht="12.75" customHeight="1">
      <c r="A585" s="66"/>
      <c r="D585" s="78"/>
      <c r="E585" s="60" t="s">
        <v>42</v>
      </c>
      <c r="F585" s="70"/>
    </row>
    <row r="586" spans="1:14" ht="12.75" customHeight="1">
      <c r="A586" s="66"/>
      <c r="D586" s="78"/>
      <c r="E586" s="65" t="s">
        <v>93</v>
      </c>
      <c r="F586" s="70"/>
    </row>
    <row r="587" spans="1:14" ht="12.75" customHeight="1">
      <c r="A587" s="66">
        <v>1</v>
      </c>
      <c r="D587" s="78"/>
      <c r="E587" s="59" t="s">
        <v>566</v>
      </c>
      <c r="F587" s="70" t="s">
        <v>38</v>
      </c>
      <c r="G587" s="40">
        <v>1</v>
      </c>
      <c r="H587" s="41">
        <v>0</v>
      </c>
      <c r="I587" s="41">
        <f>ROUND(G587*H587,2)</f>
        <v>0</v>
      </c>
      <c r="J587" s="42">
        <v>0</v>
      </c>
      <c r="K587" s="40">
        <f>G587*J587</f>
        <v>0</v>
      </c>
      <c r="L587" s="42">
        <v>0</v>
      </c>
      <c r="M587" s="40">
        <f>G587*L587</f>
        <v>0</v>
      </c>
      <c r="N587" s="43">
        <v>20</v>
      </c>
    </row>
    <row r="588" spans="1:14" ht="34.5" customHeight="1">
      <c r="A588" s="66"/>
      <c r="D588" s="78"/>
      <c r="E588" s="60" t="s">
        <v>296</v>
      </c>
      <c r="F588" s="70"/>
    </row>
    <row r="589" spans="1:14" ht="12.75" customHeight="1">
      <c r="A589" s="66">
        <v>2</v>
      </c>
      <c r="D589" s="78"/>
      <c r="E589" s="59" t="s">
        <v>42</v>
      </c>
      <c r="F589" s="70" t="s">
        <v>39</v>
      </c>
      <c r="G589" s="40">
        <v>1</v>
      </c>
      <c r="H589" s="41">
        <v>0</v>
      </c>
      <c r="I589" s="41">
        <f>ROUND(G589*H589,2)</f>
        <v>0</v>
      </c>
      <c r="J589" s="42">
        <v>0</v>
      </c>
      <c r="K589" s="40">
        <f>G589*J589</f>
        <v>0</v>
      </c>
      <c r="L589" s="42">
        <v>0</v>
      </c>
      <c r="M589" s="40">
        <f>G589*L589</f>
        <v>0</v>
      </c>
      <c r="N589" s="43">
        <v>20</v>
      </c>
    </row>
    <row r="590" spans="1:14" ht="12.75" customHeight="1">
      <c r="A590" s="66"/>
      <c r="D590" s="78"/>
      <c r="E590" s="60" t="s">
        <v>42</v>
      </c>
      <c r="F590" s="70"/>
    </row>
    <row r="591" spans="1:14" ht="12.75" customHeight="1">
      <c r="A591" s="66"/>
      <c r="D591" s="78"/>
      <c r="E591" s="65" t="s">
        <v>107</v>
      </c>
      <c r="F591" s="70"/>
    </row>
    <row r="592" spans="1:14" ht="12.75" customHeight="1">
      <c r="A592" s="66">
        <v>1</v>
      </c>
      <c r="D592" s="78" t="s">
        <v>567</v>
      </c>
      <c r="E592" s="59" t="s">
        <v>568</v>
      </c>
      <c r="F592" s="70" t="s">
        <v>39</v>
      </c>
      <c r="G592" s="40">
        <v>1</v>
      </c>
      <c r="H592" s="41">
        <v>0</v>
      </c>
      <c r="I592" s="41">
        <f>ROUND(G592*H592,2)</f>
        <v>0</v>
      </c>
      <c r="J592" s="42">
        <v>0</v>
      </c>
      <c r="K592" s="40">
        <f>G592*J592</f>
        <v>0</v>
      </c>
      <c r="L592" s="42">
        <v>0</v>
      </c>
      <c r="M592" s="40">
        <f>G592*L592</f>
        <v>0</v>
      </c>
      <c r="N592" s="43">
        <v>20</v>
      </c>
    </row>
    <row r="593" spans="1:16" ht="23.25" customHeight="1">
      <c r="A593" s="66"/>
      <c r="D593" s="78"/>
      <c r="E593" s="60" t="s">
        <v>291</v>
      </c>
      <c r="F593" s="70"/>
    </row>
    <row r="594" spans="1:16" ht="12.75" customHeight="1">
      <c r="A594" s="66">
        <v>2</v>
      </c>
      <c r="D594" s="78"/>
      <c r="E594" s="59" t="s">
        <v>42</v>
      </c>
      <c r="F594" s="70" t="s">
        <v>39</v>
      </c>
      <c r="G594" s="40">
        <v>1</v>
      </c>
      <c r="H594" s="41">
        <v>0</v>
      </c>
      <c r="I594" s="41">
        <f>ROUND(G594*H594,2)</f>
        <v>0</v>
      </c>
      <c r="J594" s="42">
        <v>0</v>
      </c>
      <c r="K594" s="40">
        <f>G594*J594</f>
        <v>0</v>
      </c>
      <c r="L594" s="42">
        <v>0</v>
      </c>
      <c r="M594" s="40">
        <f>G594*L594</f>
        <v>0</v>
      </c>
      <c r="N594" s="43">
        <v>20</v>
      </c>
    </row>
    <row r="595" spans="1:16" ht="12.75" customHeight="1">
      <c r="A595" s="66"/>
      <c r="D595" s="78"/>
      <c r="E595" s="60" t="s">
        <v>42</v>
      </c>
      <c r="F595" s="70"/>
    </row>
    <row r="596" spans="1:16" ht="12.75" customHeight="1">
      <c r="A596" s="66"/>
      <c r="D596" s="78"/>
      <c r="E596" s="65" t="s">
        <v>44</v>
      </c>
      <c r="F596" s="70"/>
    </row>
    <row r="597" spans="1:16" ht="12.75" customHeight="1">
      <c r="A597" s="66">
        <v>1</v>
      </c>
      <c r="E597" s="59" t="s">
        <v>292</v>
      </c>
      <c r="F597" s="70" t="s">
        <v>39</v>
      </c>
      <c r="G597" s="40">
        <v>1</v>
      </c>
      <c r="H597" s="41">
        <v>0</v>
      </c>
      <c r="I597" s="41">
        <f>ROUND(G597*H597,2)</f>
        <v>0</v>
      </c>
      <c r="J597" s="42">
        <v>0</v>
      </c>
      <c r="K597" s="40">
        <f>G597*J597</f>
        <v>0</v>
      </c>
      <c r="L597" s="42">
        <v>0</v>
      </c>
      <c r="M597" s="40">
        <f>G597*L597</f>
        <v>0</v>
      </c>
      <c r="N597" s="43">
        <v>20</v>
      </c>
    </row>
    <row r="598" spans="1:16" ht="12.75" customHeight="1">
      <c r="A598" s="66"/>
      <c r="E598" s="60" t="s">
        <v>292</v>
      </c>
      <c r="F598" s="70"/>
    </row>
    <row r="599" spans="1:16" ht="12.75" customHeight="1">
      <c r="A599" s="66">
        <v>2</v>
      </c>
      <c r="E599" s="59" t="s">
        <v>293</v>
      </c>
      <c r="F599" s="70" t="s">
        <v>39</v>
      </c>
      <c r="G599" s="40">
        <v>1</v>
      </c>
      <c r="H599" s="41">
        <v>0</v>
      </c>
      <c r="I599" s="41">
        <f>ROUND(G599*H599,2)</f>
        <v>0</v>
      </c>
      <c r="J599" s="42">
        <v>0</v>
      </c>
      <c r="K599" s="40">
        <f>G599*J599</f>
        <v>0</v>
      </c>
      <c r="L599" s="42">
        <v>0</v>
      </c>
      <c r="M599" s="40">
        <f>G599*L599</f>
        <v>0</v>
      </c>
      <c r="N599" s="43">
        <v>20</v>
      </c>
    </row>
    <row r="600" spans="1:16" ht="12.75" customHeight="1">
      <c r="A600" s="66"/>
      <c r="E600" s="60" t="s">
        <v>293</v>
      </c>
      <c r="F600" s="70"/>
    </row>
    <row r="601" spans="1:16" ht="12.75" customHeight="1">
      <c r="A601" s="66">
        <v>3</v>
      </c>
      <c r="E601" s="69" t="s">
        <v>117</v>
      </c>
      <c r="F601" s="70" t="s">
        <v>39</v>
      </c>
      <c r="G601" s="40">
        <v>1</v>
      </c>
      <c r="H601" s="41">
        <v>0</v>
      </c>
      <c r="I601" s="41">
        <f>ROUND(G601*H601,2)</f>
        <v>0</v>
      </c>
      <c r="J601" s="42">
        <v>0</v>
      </c>
      <c r="K601" s="40">
        <f>G601*J601</f>
        <v>0</v>
      </c>
      <c r="L601" s="42">
        <v>0</v>
      </c>
      <c r="M601" s="40">
        <f>G601*L601</f>
        <v>0</v>
      </c>
      <c r="N601" s="43">
        <v>20</v>
      </c>
    </row>
    <row r="602" spans="1:16" ht="12.75" customHeight="1">
      <c r="A602" s="66"/>
      <c r="E602" s="69" t="s">
        <v>117</v>
      </c>
      <c r="F602" s="69"/>
    </row>
    <row r="603" spans="1:16" s="22" customFormat="1" ht="12.75" customHeight="1">
      <c r="A603" s="99"/>
      <c r="B603" s="95"/>
      <c r="C603" s="94"/>
      <c r="D603" s="94" t="s">
        <v>297</v>
      </c>
      <c r="E603" s="94" t="s">
        <v>295</v>
      </c>
      <c r="F603" s="94"/>
      <c r="G603" s="94"/>
      <c r="H603" s="94"/>
      <c r="I603" s="97">
        <f>SUM(I605:I654)</f>
        <v>0</v>
      </c>
      <c r="J603" s="94"/>
      <c r="K603" s="98">
        <f>SUM(K605:K613)</f>
        <v>0</v>
      </c>
      <c r="L603" s="94"/>
      <c r="M603" s="98">
        <f>SUM(M605:M613)</f>
        <v>0</v>
      </c>
      <c r="N603" s="94"/>
      <c r="P603" s="24" t="s">
        <v>30</v>
      </c>
    </row>
    <row r="604" spans="1:16" ht="12.75" customHeight="1">
      <c r="E604" s="65" t="s">
        <v>302</v>
      </c>
    </row>
    <row r="605" spans="1:16" ht="12.75" customHeight="1">
      <c r="A605" s="66">
        <v>1</v>
      </c>
      <c r="D605" s="78" t="s">
        <v>569</v>
      </c>
      <c r="E605" s="59" t="s">
        <v>570</v>
      </c>
      <c r="F605" s="70" t="s">
        <v>39</v>
      </c>
      <c r="G605" s="40">
        <v>1</v>
      </c>
      <c r="H605" s="41">
        <v>0</v>
      </c>
      <c r="I605" s="41">
        <f>ROUND(G605*H605,2)</f>
        <v>0</v>
      </c>
      <c r="J605" s="42">
        <v>0</v>
      </c>
      <c r="K605" s="40">
        <f>G605*J605</f>
        <v>0</v>
      </c>
      <c r="L605" s="42">
        <v>0</v>
      </c>
      <c r="M605" s="40">
        <f>G605*L605</f>
        <v>0</v>
      </c>
      <c r="N605" s="43">
        <v>20</v>
      </c>
    </row>
    <row r="606" spans="1:16" ht="78.75" customHeight="1">
      <c r="A606" s="66"/>
      <c r="D606" s="78"/>
      <c r="E606" s="62" t="s">
        <v>303</v>
      </c>
      <c r="F606" s="70"/>
    </row>
    <row r="607" spans="1:16" ht="12.75" customHeight="1">
      <c r="A607" s="66">
        <v>2</v>
      </c>
      <c r="D607" s="78"/>
      <c r="E607" s="59" t="s">
        <v>571</v>
      </c>
      <c r="F607" s="70" t="s">
        <v>39</v>
      </c>
      <c r="G607" s="40">
        <v>1</v>
      </c>
      <c r="H607" s="41">
        <v>0</v>
      </c>
      <c r="I607" s="41">
        <f>ROUND(G607*H607,2)</f>
        <v>0</v>
      </c>
      <c r="J607" s="42">
        <v>0</v>
      </c>
      <c r="K607" s="40">
        <f>G607*J607</f>
        <v>0</v>
      </c>
      <c r="L607" s="42">
        <v>0</v>
      </c>
      <c r="M607" s="40">
        <f>G607*L607</f>
        <v>0</v>
      </c>
      <c r="N607" s="43">
        <v>20</v>
      </c>
    </row>
    <row r="608" spans="1:16" ht="12.75" customHeight="1">
      <c r="A608" s="66"/>
      <c r="D608" s="78"/>
      <c r="E608" s="62" t="s">
        <v>304</v>
      </c>
      <c r="F608" s="70"/>
    </row>
    <row r="609" spans="1:14" ht="12.75" customHeight="1">
      <c r="A609" s="66">
        <v>3</v>
      </c>
      <c r="D609" s="78"/>
      <c r="E609" s="59" t="s">
        <v>42</v>
      </c>
      <c r="F609" s="70" t="s">
        <v>39</v>
      </c>
      <c r="G609" s="40">
        <v>1</v>
      </c>
      <c r="H609" s="41">
        <v>0</v>
      </c>
      <c r="I609" s="41">
        <f>ROUND(G609*H609,2)</f>
        <v>0</v>
      </c>
      <c r="J609" s="42">
        <v>0</v>
      </c>
      <c r="K609" s="40">
        <f>G609*J609</f>
        <v>0</v>
      </c>
      <c r="L609" s="42">
        <v>0</v>
      </c>
      <c r="M609" s="40">
        <f>G609*L609</f>
        <v>0</v>
      </c>
      <c r="N609" s="43">
        <v>20</v>
      </c>
    </row>
    <row r="610" spans="1:14" ht="12.75" customHeight="1">
      <c r="A610" s="66"/>
      <c r="D610" s="78"/>
      <c r="E610" s="62" t="s">
        <v>42</v>
      </c>
      <c r="F610" s="70"/>
    </row>
    <row r="611" spans="1:14" ht="12.75" customHeight="1">
      <c r="A611" s="66"/>
      <c r="D611" s="78"/>
      <c r="E611" s="65" t="s">
        <v>124</v>
      </c>
      <c r="F611" s="70"/>
    </row>
    <row r="612" spans="1:14" ht="24" customHeight="1">
      <c r="A612" s="66">
        <v>1</v>
      </c>
      <c r="D612" s="52" t="s">
        <v>572</v>
      </c>
      <c r="E612" s="59" t="s">
        <v>559</v>
      </c>
      <c r="F612" s="70" t="s">
        <v>38</v>
      </c>
      <c r="G612" s="72">
        <v>3</v>
      </c>
      <c r="H612" s="73">
        <v>0</v>
      </c>
      <c r="I612" s="73">
        <f>ROUND(G612*H612,2)</f>
        <v>0</v>
      </c>
      <c r="J612" s="74">
        <v>0</v>
      </c>
      <c r="K612" s="72">
        <f>G612*J612</f>
        <v>0</v>
      </c>
      <c r="L612" s="74">
        <v>0</v>
      </c>
      <c r="M612" s="72">
        <f>G612*L612</f>
        <v>0</v>
      </c>
      <c r="N612" s="75">
        <v>20</v>
      </c>
    </row>
    <row r="613" spans="1:14" ht="22.5" customHeight="1">
      <c r="A613" s="66"/>
      <c r="D613" s="78"/>
      <c r="E613" s="60" t="s">
        <v>282</v>
      </c>
      <c r="F613" s="70"/>
    </row>
    <row r="614" spans="1:14" ht="12.75" customHeight="1">
      <c r="A614" s="66">
        <v>2</v>
      </c>
      <c r="D614" s="78"/>
      <c r="E614" s="59" t="s">
        <v>560</v>
      </c>
      <c r="F614" s="70" t="s">
        <v>38</v>
      </c>
      <c r="G614" s="40">
        <v>1</v>
      </c>
      <c r="H614" s="41">
        <v>0</v>
      </c>
      <c r="I614" s="41">
        <f>ROUND(G614*H614,2)</f>
        <v>0</v>
      </c>
      <c r="J614" s="42">
        <v>0</v>
      </c>
      <c r="K614" s="40">
        <f>G614*J614</f>
        <v>0</v>
      </c>
      <c r="L614" s="42">
        <v>0</v>
      </c>
      <c r="M614" s="40">
        <f>G614*L614</f>
        <v>0</v>
      </c>
      <c r="N614" s="43">
        <v>20</v>
      </c>
    </row>
    <row r="615" spans="1:14" ht="12.75" customHeight="1">
      <c r="A615" s="66"/>
      <c r="D615" s="78"/>
      <c r="E615" s="60" t="s">
        <v>305</v>
      </c>
      <c r="F615" s="70"/>
    </row>
    <row r="616" spans="1:14" ht="12.75" customHeight="1">
      <c r="A616" s="66">
        <v>3</v>
      </c>
      <c r="D616" s="78"/>
      <c r="E616" s="59" t="s">
        <v>42</v>
      </c>
      <c r="F616" s="70" t="s">
        <v>38</v>
      </c>
      <c r="G616" s="40">
        <v>1</v>
      </c>
      <c r="H616" s="41">
        <v>0</v>
      </c>
      <c r="I616" s="41">
        <f>ROUND(G616*H616,2)</f>
        <v>0</v>
      </c>
      <c r="J616" s="42">
        <v>0</v>
      </c>
      <c r="K616" s="40">
        <f>G616*J616</f>
        <v>0</v>
      </c>
      <c r="L616" s="42">
        <v>0</v>
      </c>
      <c r="M616" s="40">
        <f>G616*L616</f>
        <v>0</v>
      </c>
      <c r="N616" s="43">
        <v>20</v>
      </c>
    </row>
    <row r="617" spans="1:14" ht="12.75" customHeight="1">
      <c r="A617" s="66"/>
      <c r="D617" s="78"/>
      <c r="E617" s="60" t="s">
        <v>42</v>
      </c>
      <c r="F617" s="70"/>
    </row>
    <row r="618" spans="1:14" ht="12.75" customHeight="1">
      <c r="A618" s="66"/>
      <c r="D618" s="78"/>
      <c r="E618" s="65" t="s">
        <v>306</v>
      </c>
      <c r="F618" s="76"/>
    </row>
    <row r="619" spans="1:14" ht="12.75" customHeight="1">
      <c r="A619" s="66">
        <v>1</v>
      </c>
      <c r="D619" s="78"/>
      <c r="E619" s="59" t="s">
        <v>460</v>
      </c>
      <c r="F619" s="76" t="s">
        <v>38</v>
      </c>
      <c r="G619" s="40">
        <v>1</v>
      </c>
      <c r="H619" s="41">
        <v>0</v>
      </c>
      <c r="I619" s="41">
        <f>ROUND(G619*H619,2)</f>
        <v>0</v>
      </c>
      <c r="J619" s="42">
        <v>0</v>
      </c>
      <c r="K619" s="40">
        <f>G619*J619</f>
        <v>0</v>
      </c>
      <c r="L619" s="42">
        <v>0</v>
      </c>
      <c r="M619" s="40">
        <f>G619*L619</f>
        <v>0</v>
      </c>
      <c r="N619" s="43">
        <v>20</v>
      </c>
    </row>
    <row r="620" spans="1:14" ht="67.5" customHeight="1">
      <c r="A620" s="66"/>
      <c r="D620" s="78"/>
      <c r="E620" s="68" t="s">
        <v>81</v>
      </c>
      <c r="F620" s="76"/>
    </row>
    <row r="621" spans="1:14" ht="12.75" customHeight="1">
      <c r="A621" s="66">
        <v>2</v>
      </c>
      <c r="D621" s="78"/>
      <c r="E621" s="59" t="s">
        <v>42</v>
      </c>
      <c r="F621" s="76" t="s">
        <v>39</v>
      </c>
      <c r="G621" s="40">
        <v>1</v>
      </c>
      <c r="H621" s="41">
        <v>0</v>
      </c>
      <c r="I621" s="41">
        <f>ROUND(G621*H621,2)</f>
        <v>0</v>
      </c>
      <c r="J621" s="42">
        <v>0</v>
      </c>
      <c r="K621" s="40">
        <f>G621*J621</f>
        <v>0</v>
      </c>
      <c r="L621" s="42">
        <v>0</v>
      </c>
      <c r="M621" s="40">
        <f>G621*L621</f>
        <v>0</v>
      </c>
      <c r="N621" s="43">
        <v>20</v>
      </c>
    </row>
    <row r="622" spans="1:14" ht="12.75" customHeight="1">
      <c r="A622" s="66"/>
      <c r="D622" s="78"/>
      <c r="E622" s="68" t="s">
        <v>42</v>
      </c>
      <c r="F622" s="76"/>
    </row>
    <row r="623" spans="1:14" ht="12.75" customHeight="1">
      <c r="A623" s="66"/>
      <c r="D623" s="78"/>
      <c r="E623" s="65" t="s">
        <v>307</v>
      </c>
      <c r="F623" s="76"/>
    </row>
    <row r="624" spans="1:14" ht="12.75" customHeight="1">
      <c r="A624" s="66">
        <v>1</v>
      </c>
      <c r="D624" s="78"/>
      <c r="E624" s="59" t="s">
        <v>564</v>
      </c>
      <c r="F624" s="70" t="s">
        <v>38</v>
      </c>
      <c r="G624" s="40">
        <v>1</v>
      </c>
      <c r="H624" s="41">
        <v>0</v>
      </c>
      <c r="I624" s="41">
        <f>ROUND(G624*H624,2)</f>
        <v>0</v>
      </c>
      <c r="J624" s="42">
        <v>0</v>
      </c>
      <c r="K624" s="40">
        <f>G624*J624</f>
        <v>0</v>
      </c>
      <c r="L624" s="42">
        <v>0</v>
      </c>
      <c r="M624" s="40">
        <f>G624*L624</f>
        <v>0</v>
      </c>
      <c r="N624" s="43">
        <v>20</v>
      </c>
    </row>
    <row r="625" spans="1:14" ht="45.75" customHeight="1">
      <c r="A625" s="66"/>
      <c r="D625" s="78"/>
      <c r="E625" s="62" t="s">
        <v>308</v>
      </c>
      <c r="F625" s="70"/>
    </row>
    <row r="626" spans="1:14" ht="12.75" customHeight="1">
      <c r="A626" s="66">
        <v>2</v>
      </c>
      <c r="D626" s="78" t="s">
        <v>573</v>
      </c>
      <c r="E626" s="59" t="s">
        <v>67</v>
      </c>
      <c r="F626" s="70" t="s">
        <v>38</v>
      </c>
      <c r="G626" s="40">
        <v>1</v>
      </c>
      <c r="H626" s="41">
        <v>0</v>
      </c>
      <c r="I626" s="41">
        <f>ROUND(G626*H626,2)</f>
        <v>0</v>
      </c>
      <c r="J626" s="42">
        <v>0</v>
      </c>
      <c r="K626" s="40">
        <f>G626*J626</f>
        <v>0</v>
      </c>
      <c r="L626" s="42">
        <v>0</v>
      </c>
      <c r="M626" s="40">
        <f>G626*L626</f>
        <v>0</v>
      </c>
      <c r="N626" s="43">
        <v>20</v>
      </c>
    </row>
    <row r="627" spans="1:14" ht="23.25" customHeight="1">
      <c r="A627" s="66"/>
      <c r="D627" s="78"/>
      <c r="E627" s="62" t="s">
        <v>289</v>
      </c>
      <c r="F627" s="70"/>
    </row>
    <row r="628" spans="1:14" ht="12.75" customHeight="1">
      <c r="A628" s="66">
        <v>3</v>
      </c>
      <c r="D628" s="78"/>
      <c r="E628" s="59" t="s">
        <v>42</v>
      </c>
      <c r="F628" s="70" t="s">
        <v>39</v>
      </c>
      <c r="G628" s="40">
        <v>1</v>
      </c>
      <c r="H628" s="41">
        <v>0</v>
      </c>
      <c r="I628" s="41">
        <f>ROUND(G628*H628,2)</f>
        <v>0</v>
      </c>
      <c r="J628" s="42">
        <v>0</v>
      </c>
      <c r="K628" s="40">
        <f>G628*J628</f>
        <v>0</v>
      </c>
      <c r="L628" s="42">
        <v>0</v>
      </c>
      <c r="M628" s="40">
        <f>G628*L628</f>
        <v>0</v>
      </c>
      <c r="N628" s="43">
        <v>20</v>
      </c>
    </row>
    <row r="629" spans="1:14" ht="12.75" customHeight="1">
      <c r="A629" s="66"/>
      <c r="D629" s="78"/>
      <c r="E629" s="60" t="s">
        <v>42</v>
      </c>
      <c r="F629" s="70"/>
    </row>
    <row r="630" spans="1:14" ht="12.75" customHeight="1">
      <c r="A630" s="66"/>
      <c r="D630" s="78"/>
      <c r="E630" s="65" t="s">
        <v>284</v>
      </c>
      <c r="F630" s="70"/>
      <c r="G630" s="40"/>
      <c r="H630" s="41"/>
      <c r="I630" s="41"/>
      <c r="J630" s="42"/>
      <c r="K630" s="40"/>
      <c r="L630" s="42"/>
      <c r="M630" s="40"/>
      <c r="N630" s="43"/>
    </row>
    <row r="631" spans="1:14" ht="12.75" customHeight="1">
      <c r="A631" s="66">
        <v>1</v>
      </c>
      <c r="D631" s="78"/>
      <c r="E631" s="59" t="s">
        <v>230</v>
      </c>
      <c r="F631" s="70" t="s">
        <v>38</v>
      </c>
      <c r="G631" s="40">
        <v>1</v>
      </c>
      <c r="H631" s="41">
        <v>0</v>
      </c>
      <c r="I631" s="41">
        <f>ROUND(G631*H631,2)</f>
        <v>0</v>
      </c>
      <c r="J631" s="42">
        <v>0</v>
      </c>
      <c r="K631" s="40">
        <f>G631*J631</f>
        <v>0</v>
      </c>
      <c r="L631" s="42">
        <v>0</v>
      </c>
      <c r="M631" s="40">
        <f>G631*L631</f>
        <v>0</v>
      </c>
      <c r="N631" s="43">
        <v>20</v>
      </c>
    </row>
    <row r="632" spans="1:14" ht="33.75" customHeight="1">
      <c r="A632" s="66"/>
      <c r="D632" s="78"/>
      <c r="E632" s="60" t="s">
        <v>285</v>
      </c>
      <c r="F632" s="70"/>
    </row>
    <row r="633" spans="1:14" ht="12.75" customHeight="1">
      <c r="A633" s="66">
        <v>2</v>
      </c>
      <c r="D633" s="78"/>
      <c r="E633" s="59" t="s">
        <v>574</v>
      </c>
      <c r="F633" s="70" t="s">
        <v>38</v>
      </c>
      <c r="G633" s="40">
        <v>1</v>
      </c>
      <c r="H633" s="41">
        <v>0</v>
      </c>
      <c r="I633" s="41">
        <f>ROUND(G633*H633,2)</f>
        <v>0</v>
      </c>
      <c r="J633" s="42">
        <v>0</v>
      </c>
      <c r="K633" s="40">
        <f>G633*J633</f>
        <v>0</v>
      </c>
      <c r="L633" s="42">
        <v>0</v>
      </c>
      <c r="M633" s="40">
        <f>G633*L633</f>
        <v>0</v>
      </c>
      <c r="N633" s="43">
        <v>20</v>
      </c>
    </row>
    <row r="634" spans="1:14" ht="22.5" customHeight="1">
      <c r="A634" s="66"/>
      <c r="D634" s="78"/>
      <c r="E634" s="60" t="s">
        <v>286</v>
      </c>
      <c r="F634" s="70"/>
    </row>
    <row r="635" spans="1:14" ht="12.75" customHeight="1">
      <c r="A635" s="66">
        <v>3</v>
      </c>
      <c r="D635" s="78"/>
      <c r="E635" s="59" t="s">
        <v>563</v>
      </c>
      <c r="F635" s="70" t="s">
        <v>38</v>
      </c>
      <c r="G635" s="40">
        <v>1</v>
      </c>
      <c r="H635" s="41">
        <v>0</v>
      </c>
      <c r="I635" s="41">
        <f>ROUND(G635*H635,2)</f>
        <v>0</v>
      </c>
      <c r="J635" s="42">
        <v>0</v>
      </c>
      <c r="K635" s="40">
        <f>G635*J635</f>
        <v>0</v>
      </c>
      <c r="L635" s="42">
        <v>0</v>
      </c>
      <c r="M635" s="40">
        <f>G635*L635</f>
        <v>0</v>
      </c>
      <c r="N635" s="43">
        <v>20</v>
      </c>
    </row>
    <row r="636" spans="1:14" ht="34.5" customHeight="1">
      <c r="A636" s="66"/>
      <c r="D636" s="78"/>
      <c r="E636" s="60" t="s">
        <v>287</v>
      </c>
      <c r="F636" s="70"/>
    </row>
    <row r="637" spans="1:14" ht="12.75" customHeight="1">
      <c r="A637" s="66">
        <v>4</v>
      </c>
      <c r="D637" s="78"/>
      <c r="E637" s="59" t="s">
        <v>42</v>
      </c>
      <c r="F637" s="70" t="s">
        <v>39</v>
      </c>
      <c r="G637" s="40">
        <v>1</v>
      </c>
      <c r="H637" s="41">
        <v>0</v>
      </c>
      <c r="I637" s="41">
        <f>ROUND(G637*H637,2)</f>
        <v>0</v>
      </c>
      <c r="J637" s="42">
        <v>0</v>
      </c>
      <c r="K637" s="40">
        <f>G637*J637</f>
        <v>0</v>
      </c>
      <c r="L637" s="42">
        <v>0</v>
      </c>
      <c r="M637" s="40">
        <f>G637*L637</f>
        <v>0</v>
      </c>
      <c r="N637" s="43">
        <v>20</v>
      </c>
    </row>
    <row r="638" spans="1:14" ht="12.75" customHeight="1">
      <c r="A638" s="66"/>
      <c r="D638" s="78"/>
      <c r="E638" s="60" t="s">
        <v>42</v>
      </c>
      <c r="F638" s="70"/>
    </row>
    <row r="639" spans="1:14" ht="12.75" customHeight="1">
      <c r="A639" s="66"/>
      <c r="D639" s="78"/>
      <c r="E639" s="65" t="s">
        <v>93</v>
      </c>
      <c r="F639" s="70"/>
      <c r="G639" s="40"/>
      <c r="H639" s="41"/>
      <c r="I639" s="41"/>
      <c r="J639" s="42"/>
      <c r="K639" s="40"/>
      <c r="L639" s="42"/>
      <c r="M639" s="40"/>
      <c r="N639" s="43"/>
    </row>
    <row r="640" spans="1:14" ht="12.75" customHeight="1">
      <c r="A640" s="66">
        <v>1</v>
      </c>
      <c r="D640" s="78"/>
      <c r="E640" s="59" t="s">
        <v>566</v>
      </c>
      <c r="F640" s="70" t="s">
        <v>38</v>
      </c>
      <c r="G640" s="40">
        <v>1</v>
      </c>
      <c r="H640" s="41">
        <v>0</v>
      </c>
      <c r="I640" s="41">
        <f>ROUND(G640*H640,2)</f>
        <v>0</v>
      </c>
      <c r="J640" s="42">
        <v>0</v>
      </c>
      <c r="K640" s="40">
        <f>G640*J640</f>
        <v>0</v>
      </c>
      <c r="L640" s="42">
        <v>0</v>
      </c>
      <c r="M640" s="40">
        <f>G640*L640</f>
        <v>0</v>
      </c>
      <c r="N640" s="43">
        <v>20</v>
      </c>
    </row>
    <row r="641" spans="1:16" ht="33.75" customHeight="1">
      <c r="A641" s="66"/>
      <c r="D641" s="78"/>
      <c r="E641" s="60" t="s">
        <v>290</v>
      </c>
      <c r="F641" s="70"/>
    </row>
    <row r="642" spans="1:16" ht="12.75" customHeight="1">
      <c r="A642" s="66">
        <v>2</v>
      </c>
      <c r="D642" s="78"/>
      <c r="E642" s="59" t="s">
        <v>42</v>
      </c>
      <c r="F642" s="70" t="s">
        <v>39</v>
      </c>
      <c r="G642" s="40">
        <v>1</v>
      </c>
      <c r="H642" s="41">
        <v>0</v>
      </c>
      <c r="I642" s="41">
        <f>ROUND(G642*H642,2)</f>
        <v>0</v>
      </c>
      <c r="J642" s="42">
        <v>0</v>
      </c>
      <c r="K642" s="40">
        <f>G642*J642</f>
        <v>0</v>
      </c>
      <c r="L642" s="42">
        <v>0</v>
      </c>
      <c r="M642" s="40">
        <f>G642*L642</f>
        <v>0</v>
      </c>
      <c r="N642" s="43">
        <v>20</v>
      </c>
    </row>
    <row r="643" spans="1:16" ht="12.75" customHeight="1">
      <c r="A643" s="66"/>
      <c r="D643" s="78"/>
      <c r="E643" s="60" t="s">
        <v>42</v>
      </c>
      <c r="F643" s="70"/>
    </row>
    <row r="644" spans="1:16" ht="12.75" customHeight="1">
      <c r="A644" s="66"/>
      <c r="D644" s="78"/>
      <c r="E644" s="65" t="s">
        <v>107</v>
      </c>
      <c r="F644" s="70"/>
    </row>
    <row r="645" spans="1:16" ht="12.75" customHeight="1">
      <c r="A645" s="66">
        <v>1</v>
      </c>
      <c r="D645" s="78" t="s">
        <v>575</v>
      </c>
      <c r="E645" s="59" t="s">
        <v>568</v>
      </c>
      <c r="F645" s="70" t="s">
        <v>39</v>
      </c>
      <c r="G645" s="40">
        <v>1</v>
      </c>
      <c r="H645" s="41">
        <v>0</v>
      </c>
      <c r="I645" s="41">
        <f>ROUND(G645*H645,2)</f>
        <v>0</v>
      </c>
      <c r="J645" s="42">
        <v>0</v>
      </c>
      <c r="K645" s="40">
        <f>G645*J645</f>
        <v>0</v>
      </c>
      <c r="L645" s="42">
        <v>0</v>
      </c>
      <c r="M645" s="40">
        <f>G645*L645</f>
        <v>0</v>
      </c>
      <c r="N645" s="43">
        <v>20</v>
      </c>
    </row>
    <row r="646" spans="1:16" ht="22.5" customHeight="1">
      <c r="A646" s="66"/>
      <c r="D646" s="78"/>
      <c r="E646" s="60" t="s">
        <v>309</v>
      </c>
      <c r="F646" s="70"/>
    </row>
    <row r="647" spans="1:16" ht="12.75" customHeight="1">
      <c r="A647" s="66">
        <v>2</v>
      </c>
      <c r="D647" s="78"/>
      <c r="E647" s="59" t="s">
        <v>42</v>
      </c>
      <c r="F647" s="70" t="s">
        <v>39</v>
      </c>
      <c r="G647" s="40">
        <v>1</v>
      </c>
      <c r="H647" s="41">
        <v>0</v>
      </c>
      <c r="I647" s="41">
        <f>ROUND(G647*H647,2)</f>
        <v>0</v>
      </c>
      <c r="J647" s="42">
        <v>0</v>
      </c>
      <c r="K647" s="40">
        <f>G647*J647</f>
        <v>0</v>
      </c>
      <c r="L647" s="42">
        <v>0</v>
      </c>
      <c r="M647" s="40">
        <f>G647*L647</f>
        <v>0</v>
      </c>
      <c r="N647" s="43">
        <v>20</v>
      </c>
    </row>
    <row r="648" spans="1:16" ht="12.75" customHeight="1">
      <c r="A648" s="66"/>
      <c r="E648" s="60" t="s">
        <v>42</v>
      </c>
      <c r="F648" s="70"/>
    </row>
    <row r="649" spans="1:16" ht="12.75" customHeight="1">
      <c r="A649" s="66"/>
      <c r="E649" s="65" t="s">
        <v>44</v>
      </c>
      <c r="F649" s="70"/>
    </row>
    <row r="650" spans="1:16" ht="12.75" customHeight="1">
      <c r="A650" s="66">
        <v>1</v>
      </c>
      <c r="E650" s="59" t="s">
        <v>292</v>
      </c>
      <c r="F650" s="70" t="s">
        <v>39</v>
      </c>
      <c r="G650" s="40">
        <v>1</v>
      </c>
      <c r="H650" s="41">
        <v>0</v>
      </c>
      <c r="I650" s="41">
        <f>ROUND(G650*H650,2)</f>
        <v>0</v>
      </c>
      <c r="J650" s="42">
        <v>0</v>
      </c>
      <c r="K650" s="40">
        <f>G650*J650</f>
        <v>0</v>
      </c>
      <c r="L650" s="42">
        <v>0</v>
      </c>
      <c r="M650" s="40">
        <f>G650*L650</f>
        <v>0</v>
      </c>
      <c r="N650" s="43">
        <v>20</v>
      </c>
    </row>
    <row r="651" spans="1:16" ht="12.75" customHeight="1">
      <c r="A651" s="66"/>
      <c r="E651" s="60" t="s">
        <v>292</v>
      </c>
      <c r="F651" s="70"/>
    </row>
    <row r="652" spans="1:16" ht="12.75" customHeight="1">
      <c r="A652" s="66">
        <v>2</v>
      </c>
      <c r="E652" s="59" t="s">
        <v>293</v>
      </c>
      <c r="F652" s="70" t="s">
        <v>39</v>
      </c>
      <c r="G652" s="40">
        <v>1</v>
      </c>
      <c r="H652" s="41">
        <v>0</v>
      </c>
      <c r="I652" s="41">
        <f>ROUND(G652*H652,2)</f>
        <v>0</v>
      </c>
      <c r="J652" s="42">
        <v>0</v>
      </c>
      <c r="K652" s="40">
        <f>G652*J652</f>
        <v>0</v>
      </c>
      <c r="L652" s="42">
        <v>0</v>
      </c>
      <c r="M652" s="40">
        <f>G652*L652</f>
        <v>0</v>
      </c>
      <c r="N652" s="43">
        <v>20</v>
      </c>
    </row>
    <row r="653" spans="1:16" ht="12.75" customHeight="1">
      <c r="A653" s="66"/>
      <c r="E653" s="60" t="s">
        <v>293</v>
      </c>
      <c r="F653" s="70"/>
    </row>
    <row r="654" spans="1:16" ht="12.75" customHeight="1">
      <c r="A654" s="66">
        <v>3</v>
      </c>
      <c r="E654" s="69" t="s">
        <v>117</v>
      </c>
      <c r="F654" s="70" t="s">
        <v>39</v>
      </c>
      <c r="G654" s="40">
        <v>1</v>
      </c>
      <c r="H654" s="41">
        <v>0</v>
      </c>
      <c r="I654" s="41">
        <f>ROUND(G654*H654,2)</f>
        <v>0</v>
      </c>
      <c r="J654" s="42">
        <v>0</v>
      </c>
      <c r="K654" s="40">
        <f>G654*J654</f>
        <v>0</v>
      </c>
      <c r="L654" s="42">
        <v>0</v>
      </c>
      <c r="M654" s="40">
        <f>G654*L654</f>
        <v>0</v>
      </c>
      <c r="N654" s="43">
        <v>20</v>
      </c>
    </row>
    <row r="655" spans="1:16" ht="12.75" customHeight="1">
      <c r="A655" s="66"/>
      <c r="E655" s="69" t="s">
        <v>117</v>
      </c>
    </row>
    <row r="656" spans="1:16" s="22" customFormat="1" ht="12.75" customHeight="1">
      <c r="A656" s="100"/>
      <c r="B656" s="95"/>
      <c r="C656" s="94"/>
      <c r="D656" s="94" t="s">
        <v>311</v>
      </c>
      <c r="E656" s="94" t="s">
        <v>310</v>
      </c>
      <c r="F656" s="94"/>
      <c r="G656" s="94"/>
      <c r="H656" s="94"/>
      <c r="I656" s="97">
        <f>SUM(I658:I760)</f>
        <v>0</v>
      </c>
      <c r="J656" s="94"/>
      <c r="K656" s="98">
        <f>SUM(K658:K666)</f>
        <v>0</v>
      </c>
      <c r="L656" s="94"/>
      <c r="M656" s="98">
        <f>SUM(M658:M666)</f>
        <v>0</v>
      </c>
      <c r="N656" s="94"/>
      <c r="P656" s="24" t="s">
        <v>30</v>
      </c>
    </row>
    <row r="657" spans="1:14" ht="12.75" customHeight="1">
      <c r="A657" s="66"/>
      <c r="E657" s="65" t="s">
        <v>124</v>
      </c>
    </row>
    <row r="658" spans="1:14" ht="24" customHeight="1">
      <c r="A658" s="66">
        <v>1</v>
      </c>
      <c r="D658" s="52" t="s">
        <v>576</v>
      </c>
      <c r="E658" s="59" t="s">
        <v>577</v>
      </c>
      <c r="F658" s="70" t="s">
        <v>38</v>
      </c>
      <c r="G658" s="72">
        <v>2</v>
      </c>
      <c r="H658" s="73">
        <v>0</v>
      </c>
      <c r="I658" s="73">
        <f>ROUND(G658*H658,2)</f>
        <v>0</v>
      </c>
      <c r="J658" s="74">
        <v>0</v>
      </c>
      <c r="K658" s="72">
        <f>G658*J658</f>
        <v>0</v>
      </c>
      <c r="L658" s="74">
        <v>0</v>
      </c>
      <c r="M658" s="72">
        <f>G658*L658</f>
        <v>0</v>
      </c>
      <c r="N658" s="75">
        <v>20</v>
      </c>
    </row>
    <row r="659" spans="1:14" ht="21.75" customHeight="1">
      <c r="A659" s="66"/>
      <c r="D659" s="52"/>
      <c r="E659" s="60" t="s">
        <v>312</v>
      </c>
      <c r="F659" s="70"/>
    </row>
    <row r="660" spans="1:14" ht="12.75" customHeight="1">
      <c r="A660" s="66">
        <v>2</v>
      </c>
      <c r="D660" s="52"/>
      <c r="E660" s="59" t="s">
        <v>578</v>
      </c>
      <c r="F660" s="70" t="s">
        <v>38</v>
      </c>
      <c r="G660" s="40">
        <v>2</v>
      </c>
      <c r="H660" s="41">
        <v>0</v>
      </c>
      <c r="I660" s="41">
        <f>ROUND(G660*H660,2)</f>
        <v>0</v>
      </c>
      <c r="J660" s="42">
        <v>0</v>
      </c>
      <c r="K660" s="40">
        <f>G660*J660</f>
        <v>0</v>
      </c>
      <c r="L660" s="42">
        <v>0</v>
      </c>
      <c r="M660" s="40">
        <f>G660*L660</f>
        <v>0</v>
      </c>
      <c r="N660" s="43">
        <v>20</v>
      </c>
    </row>
    <row r="661" spans="1:14" ht="12.75" customHeight="1">
      <c r="A661" s="66"/>
      <c r="D661" s="52"/>
      <c r="E661" s="62" t="s">
        <v>313</v>
      </c>
      <c r="F661" s="70"/>
    </row>
    <row r="662" spans="1:14" ht="12.75" customHeight="1">
      <c r="A662" s="66">
        <v>3</v>
      </c>
      <c r="D662" s="52"/>
      <c r="E662" s="59" t="s">
        <v>579</v>
      </c>
      <c r="F662" s="70" t="s">
        <v>38</v>
      </c>
      <c r="G662" s="40">
        <v>1</v>
      </c>
      <c r="H662" s="41">
        <v>0</v>
      </c>
      <c r="I662" s="41">
        <f>ROUND(G662*H662,2)</f>
        <v>0</v>
      </c>
      <c r="J662" s="42">
        <v>0</v>
      </c>
      <c r="K662" s="40">
        <f>G662*J662</f>
        <v>0</v>
      </c>
      <c r="L662" s="42">
        <v>0</v>
      </c>
      <c r="M662" s="40">
        <f>G662*L662</f>
        <v>0</v>
      </c>
      <c r="N662" s="43">
        <v>20</v>
      </c>
    </row>
    <row r="663" spans="1:14" ht="12.75" customHeight="1">
      <c r="A663" s="66"/>
      <c r="D663" s="52"/>
      <c r="E663" s="62" t="s">
        <v>314</v>
      </c>
      <c r="F663" s="70"/>
    </row>
    <row r="664" spans="1:14" ht="12.75" customHeight="1">
      <c r="A664" s="66">
        <v>4</v>
      </c>
      <c r="D664" s="52" t="s">
        <v>580</v>
      </c>
      <c r="E664" s="59" t="s">
        <v>53</v>
      </c>
      <c r="F664" s="70" t="s">
        <v>38</v>
      </c>
      <c r="G664" s="40">
        <v>1</v>
      </c>
      <c r="H664" s="41">
        <v>0</v>
      </c>
      <c r="I664" s="41">
        <f>ROUND(G664*H664,2)</f>
        <v>0</v>
      </c>
      <c r="J664" s="42">
        <v>0</v>
      </c>
      <c r="K664" s="40">
        <f>G664*J664</f>
        <v>0</v>
      </c>
      <c r="L664" s="42">
        <v>0</v>
      </c>
      <c r="M664" s="40">
        <f>G664*L664</f>
        <v>0</v>
      </c>
      <c r="N664" s="43">
        <v>20</v>
      </c>
    </row>
    <row r="665" spans="1:14" ht="22.5" customHeight="1">
      <c r="A665" s="66"/>
      <c r="D665" s="52"/>
      <c r="E665" s="62" t="s">
        <v>581</v>
      </c>
      <c r="F665" s="70"/>
    </row>
    <row r="666" spans="1:14" ht="12.75" customHeight="1">
      <c r="A666" s="66">
        <v>5</v>
      </c>
      <c r="D666" s="52"/>
      <c r="E666" s="59" t="s">
        <v>582</v>
      </c>
      <c r="F666" s="70" t="s">
        <v>38</v>
      </c>
      <c r="G666" s="40">
        <v>1</v>
      </c>
      <c r="H666" s="41">
        <v>0</v>
      </c>
      <c r="I666" s="41">
        <f>ROUND(G666*H666,2)</f>
        <v>0</v>
      </c>
      <c r="J666" s="42">
        <v>0</v>
      </c>
      <c r="K666" s="40">
        <f>G666*J666</f>
        <v>0</v>
      </c>
      <c r="L666" s="42">
        <v>0</v>
      </c>
      <c r="M666" s="40">
        <f>G666*L666</f>
        <v>0</v>
      </c>
      <c r="N666" s="43">
        <v>20</v>
      </c>
    </row>
    <row r="667" spans="1:14" ht="44.25" customHeight="1">
      <c r="A667" s="66"/>
      <c r="D667" s="52"/>
      <c r="E667" s="60" t="s">
        <v>69</v>
      </c>
      <c r="F667" s="70"/>
    </row>
    <row r="668" spans="1:14" ht="12.75" customHeight="1">
      <c r="A668" s="66">
        <v>6</v>
      </c>
      <c r="D668" s="52"/>
      <c r="E668" s="59" t="s">
        <v>42</v>
      </c>
      <c r="F668" s="70" t="s">
        <v>39</v>
      </c>
      <c r="G668" s="40">
        <v>1</v>
      </c>
      <c r="H668" s="41">
        <v>0</v>
      </c>
      <c r="I668" s="41">
        <f>ROUND(G668*H668,2)</f>
        <v>0</v>
      </c>
      <c r="J668" s="42">
        <v>0</v>
      </c>
      <c r="K668" s="40">
        <f>G668*J668</f>
        <v>0</v>
      </c>
      <c r="L668" s="42">
        <v>0</v>
      </c>
      <c r="M668" s="40">
        <f>G668*L668</f>
        <v>0</v>
      </c>
      <c r="N668" s="43">
        <v>20</v>
      </c>
    </row>
    <row r="669" spans="1:14" ht="12.75" customHeight="1">
      <c r="A669" s="66"/>
      <c r="D669" s="52"/>
      <c r="E669" s="62" t="s">
        <v>42</v>
      </c>
      <c r="F669" s="70"/>
    </row>
    <row r="670" spans="1:14" ht="12.75" customHeight="1">
      <c r="A670" s="66"/>
      <c r="D670" s="52"/>
      <c r="E670" s="65" t="s">
        <v>159</v>
      </c>
      <c r="F670" s="70"/>
    </row>
    <row r="671" spans="1:14" ht="12.75" customHeight="1">
      <c r="A671" s="66">
        <v>1</v>
      </c>
      <c r="D671" s="52" t="s">
        <v>583</v>
      </c>
      <c r="E671" s="59" t="s">
        <v>584</v>
      </c>
      <c r="F671" s="70" t="s">
        <v>38</v>
      </c>
      <c r="G671" s="40">
        <v>1</v>
      </c>
      <c r="H671" s="41">
        <v>0</v>
      </c>
      <c r="I671" s="41">
        <f>ROUND(G671*H671,2)</f>
        <v>0</v>
      </c>
      <c r="J671" s="42">
        <v>0</v>
      </c>
      <c r="K671" s="40">
        <f>G671*J671</f>
        <v>0</v>
      </c>
      <c r="L671" s="42">
        <v>0</v>
      </c>
      <c r="M671" s="40">
        <f>G671*L671</f>
        <v>0</v>
      </c>
      <c r="N671" s="43">
        <v>20</v>
      </c>
    </row>
    <row r="672" spans="1:14" ht="67.5" customHeight="1">
      <c r="A672" s="66"/>
      <c r="D672" s="52"/>
      <c r="E672" s="60" t="s">
        <v>315</v>
      </c>
      <c r="F672" s="70"/>
    </row>
    <row r="673" spans="1:14" ht="12.75" customHeight="1">
      <c r="A673" s="66">
        <v>2</v>
      </c>
      <c r="D673" s="52" t="s">
        <v>583</v>
      </c>
      <c r="E673" s="59" t="s">
        <v>585</v>
      </c>
      <c r="F673" s="70" t="s">
        <v>38</v>
      </c>
      <c r="G673" s="40">
        <v>1</v>
      </c>
      <c r="H673" s="41">
        <v>0</v>
      </c>
      <c r="I673" s="41">
        <f>ROUND(G673*H673,2)</f>
        <v>0</v>
      </c>
      <c r="J673" s="42">
        <v>0</v>
      </c>
      <c r="K673" s="40">
        <f>G673*J673</f>
        <v>0</v>
      </c>
      <c r="L673" s="42">
        <v>0</v>
      </c>
      <c r="M673" s="40">
        <f>G673*L673</f>
        <v>0</v>
      </c>
      <c r="N673" s="43">
        <v>20</v>
      </c>
    </row>
    <row r="674" spans="1:14" ht="12.75" customHeight="1">
      <c r="A674" s="66"/>
      <c r="D674" s="52"/>
      <c r="E674" s="60" t="s">
        <v>316</v>
      </c>
      <c r="F674" s="70"/>
    </row>
    <row r="675" spans="1:14" ht="12.75" customHeight="1">
      <c r="A675" s="66">
        <v>3</v>
      </c>
      <c r="D675" s="52" t="s">
        <v>583</v>
      </c>
      <c r="E675" s="59" t="s">
        <v>586</v>
      </c>
      <c r="F675" s="70" t="s">
        <v>38</v>
      </c>
      <c r="G675" s="40">
        <v>1</v>
      </c>
      <c r="H675" s="41">
        <v>0</v>
      </c>
      <c r="I675" s="41">
        <f>ROUND(G675*H675,2)</f>
        <v>0</v>
      </c>
      <c r="J675" s="42">
        <v>0</v>
      </c>
      <c r="K675" s="40">
        <f>G675*J675</f>
        <v>0</v>
      </c>
      <c r="L675" s="42">
        <v>0</v>
      </c>
      <c r="M675" s="40">
        <f>G675*L675</f>
        <v>0</v>
      </c>
      <c r="N675" s="43">
        <v>20</v>
      </c>
    </row>
    <row r="676" spans="1:14" ht="33.75" customHeight="1">
      <c r="A676" s="66"/>
      <c r="D676" s="52"/>
      <c r="E676" s="60" t="s">
        <v>317</v>
      </c>
      <c r="F676" s="70"/>
    </row>
    <row r="677" spans="1:14" ht="12.75" customHeight="1">
      <c r="A677" s="66">
        <v>4</v>
      </c>
      <c r="D677" s="52"/>
      <c r="E677" s="59" t="s">
        <v>587</v>
      </c>
      <c r="F677" s="70" t="s">
        <v>38</v>
      </c>
      <c r="G677" s="40">
        <v>1</v>
      </c>
      <c r="H677" s="41">
        <v>0</v>
      </c>
      <c r="I677" s="41">
        <f>ROUND(G677*H677,2)</f>
        <v>0</v>
      </c>
      <c r="J677" s="42">
        <v>0</v>
      </c>
      <c r="K677" s="40">
        <f>G677*J677</f>
        <v>0</v>
      </c>
      <c r="L677" s="42">
        <v>0</v>
      </c>
      <c r="M677" s="40">
        <f>G677*L677</f>
        <v>0</v>
      </c>
      <c r="N677" s="43">
        <v>20</v>
      </c>
    </row>
    <row r="678" spans="1:14" ht="22.5" customHeight="1">
      <c r="A678" s="66"/>
      <c r="D678" s="52"/>
      <c r="E678" s="60" t="s">
        <v>75</v>
      </c>
      <c r="F678" s="70"/>
    </row>
    <row r="679" spans="1:14" ht="12.75" customHeight="1">
      <c r="A679" s="66">
        <v>5</v>
      </c>
      <c r="D679" s="52" t="s">
        <v>588</v>
      </c>
      <c r="E679" s="59" t="s">
        <v>589</v>
      </c>
      <c r="F679" s="70" t="s">
        <v>38</v>
      </c>
      <c r="G679" s="40">
        <v>1</v>
      </c>
      <c r="H679" s="41">
        <v>0</v>
      </c>
      <c r="I679" s="41">
        <f>ROUND(G679*H679,2)</f>
        <v>0</v>
      </c>
      <c r="J679" s="42">
        <v>0</v>
      </c>
      <c r="K679" s="40">
        <f>G679*J679</f>
        <v>0</v>
      </c>
      <c r="L679" s="42">
        <v>0</v>
      </c>
      <c r="M679" s="40">
        <f>G679*L679</f>
        <v>0</v>
      </c>
      <c r="N679" s="43">
        <v>20</v>
      </c>
    </row>
    <row r="680" spans="1:14" ht="23.25" customHeight="1">
      <c r="A680" s="66"/>
      <c r="D680" s="52"/>
      <c r="E680" s="60" t="s">
        <v>318</v>
      </c>
      <c r="F680" s="70"/>
    </row>
    <row r="681" spans="1:14" ht="12.75" customHeight="1">
      <c r="A681" s="66">
        <v>6</v>
      </c>
      <c r="D681" s="52"/>
      <c r="E681" s="59" t="s">
        <v>42</v>
      </c>
      <c r="F681" s="70" t="s">
        <v>39</v>
      </c>
      <c r="G681" s="40">
        <v>1</v>
      </c>
      <c r="H681" s="41">
        <v>0</v>
      </c>
      <c r="I681" s="41">
        <f>ROUND(G681*H681,2)</f>
        <v>0</v>
      </c>
      <c r="J681" s="42">
        <v>0</v>
      </c>
      <c r="K681" s="40">
        <f>G681*J681</f>
        <v>0</v>
      </c>
      <c r="L681" s="42">
        <v>0</v>
      </c>
      <c r="M681" s="40">
        <f>G681*L681</f>
        <v>0</v>
      </c>
      <c r="N681" s="43">
        <v>20</v>
      </c>
    </row>
    <row r="682" spans="1:14" ht="12.75" customHeight="1">
      <c r="A682" s="66"/>
      <c r="D682" s="52"/>
      <c r="E682" s="60" t="s">
        <v>42</v>
      </c>
      <c r="F682" s="70"/>
    </row>
    <row r="683" spans="1:14" ht="12.75" customHeight="1">
      <c r="A683" s="66"/>
      <c r="D683" s="52"/>
      <c r="E683" s="65" t="s">
        <v>284</v>
      </c>
      <c r="F683" s="76"/>
    </row>
    <row r="684" spans="1:14" ht="12.75" customHeight="1">
      <c r="A684" s="66">
        <v>1</v>
      </c>
      <c r="D684" s="52" t="s">
        <v>590</v>
      </c>
      <c r="E684" s="59" t="s">
        <v>591</v>
      </c>
      <c r="F684" s="70" t="s">
        <v>39</v>
      </c>
      <c r="G684" s="40">
        <v>1</v>
      </c>
      <c r="H684" s="41">
        <v>0</v>
      </c>
      <c r="I684" s="41">
        <f>ROUND(G684*H684,2)</f>
        <v>0</v>
      </c>
      <c r="J684" s="42">
        <v>0</v>
      </c>
      <c r="K684" s="40">
        <f>G684*J684</f>
        <v>0</v>
      </c>
      <c r="L684" s="42">
        <v>0</v>
      </c>
      <c r="M684" s="40">
        <f>G684*L684</f>
        <v>0</v>
      </c>
      <c r="N684" s="43">
        <v>20</v>
      </c>
    </row>
    <row r="685" spans="1:14" ht="33.75" customHeight="1">
      <c r="A685" s="66"/>
      <c r="D685" s="52"/>
      <c r="E685" s="60" t="s">
        <v>319</v>
      </c>
      <c r="F685" s="70"/>
    </row>
    <row r="686" spans="1:14" ht="12.75" customHeight="1">
      <c r="A686" s="66">
        <v>2</v>
      </c>
      <c r="D686" s="52"/>
      <c r="E686" s="59" t="s">
        <v>230</v>
      </c>
      <c r="F686" s="70" t="s">
        <v>38</v>
      </c>
      <c r="G686" s="40">
        <v>1</v>
      </c>
      <c r="H686" s="41">
        <v>0</v>
      </c>
      <c r="I686" s="41">
        <f>ROUND(G686*H686,2)</f>
        <v>0</v>
      </c>
      <c r="J686" s="42">
        <v>0</v>
      </c>
      <c r="K686" s="40">
        <f>G686*J686</f>
        <v>0</v>
      </c>
      <c r="L686" s="42">
        <v>0</v>
      </c>
      <c r="M686" s="40">
        <f>G686*L686</f>
        <v>0</v>
      </c>
      <c r="N686" s="43">
        <v>20</v>
      </c>
    </row>
    <row r="687" spans="1:14" ht="33.75" customHeight="1">
      <c r="A687" s="66"/>
      <c r="D687" s="52"/>
      <c r="E687" s="60" t="s">
        <v>320</v>
      </c>
      <c r="F687" s="70"/>
    </row>
    <row r="688" spans="1:14" ht="12.75" customHeight="1">
      <c r="A688" s="66">
        <v>3</v>
      </c>
      <c r="D688" s="52"/>
      <c r="E688" s="59" t="s">
        <v>592</v>
      </c>
      <c r="F688" s="70" t="s">
        <v>38</v>
      </c>
      <c r="G688" s="40">
        <v>1</v>
      </c>
      <c r="H688" s="41">
        <v>0</v>
      </c>
      <c r="I688" s="41">
        <f>ROUND(G688*H688,2)</f>
        <v>0</v>
      </c>
      <c r="J688" s="42">
        <v>0</v>
      </c>
      <c r="K688" s="40">
        <f>G688*J688</f>
        <v>0</v>
      </c>
      <c r="L688" s="42">
        <v>0</v>
      </c>
      <c r="M688" s="40">
        <f>G688*L688</f>
        <v>0</v>
      </c>
      <c r="N688" s="43">
        <v>20</v>
      </c>
    </row>
    <row r="689" spans="1:14" ht="34.5" customHeight="1">
      <c r="A689" s="66"/>
      <c r="D689" s="52"/>
      <c r="E689" s="60" t="s">
        <v>287</v>
      </c>
      <c r="F689" s="70"/>
    </row>
    <row r="690" spans="1:14" ht="12.75" customHeight="1">
      <c r="A690" s="66">
        <v>4</v>
      </c>
      <c r="D690" s="52"/>
      <c r="E690" s="59" t="s">
        <v>593</v>
      </c>
      <c r="F690" s="76" t="s">
        <v>38</v>
      </c>
      <c r="G690" s="40">
        <v>1</v>
      </c>
      <c r="H690" s="41">
        <v>0</v>
      </c>
      <c r="I690" s="41">
        <f>ROUND(G690*H690,2)</f>
        <v>0</v>
      </c>
      <c r="J690" s="42">
        <v>0</v>
      </c>
      <c r="K690" s="40">
        <f>G690*J690</f>
        <v>0</v>
      </c>
      <c r="L690" s="42">
        <v>0</v>
      </c>
      <c r="M690" s="40">
        <f>G690*L690</f>
        <v>0</v>
      </c>
      <c r="N690" s="43">
        <v>20</v>
      </c>
    </row>
    <row r="691" spans="1:14" ht="12.75" customHeight="1">
      <c r="A691" s="66"/>
      <c r="D691" s="52"/>
      <c r="E691" s="77" t="s">
        <v>321</v>
      </c>
      <c r="F691" s="76"/>
    </row>
    <row r="692" spans="1:14" ht="12.75" customHeight="1">
      <c r="A692" s="66">
        <v>5</v>
      </c>
      <c r="D692" s="52"/>
      <c r="E692" s="59" t="s">
        <v>42</v>
      </c>
      <c r="F692" s="76" t="s">
        <v>39</v>
      </c>
      <c r="G692" s="40">
        <v>1</v>
      </c>
      <c r="H692" s="41">
        <v>0</v>
      </c>
      <c r="I692" s="41">
        <f>ROUND(G692*H692,2)</f>
        <v>0</v>
      </c>
      <c r="J692" s="42">
        <v>0</v>
      </c>
      <c r="K692" s="40">
        <f>G692*J692</f>
        <v>0</v>
      </c>
      <c r="L692" s="42">
        <v>0</v>
      </c>
      <c r="M692" s="40">
        <f>G692*L692</f>
        <v>0</v>
      </c>
      <c r="N692" s="43">
        <v>20</v>
      </c>
    </row>
    <row r="693" spans="1:14" ht="12.75" customHeight="1">
      <c r="A693" s="66"/>
      <c r="D693" s="52"/>
      <c r="E693" s="77" t="s">
        <v>42</v>
      </c>
      <c r="F693" s="76"/>
    </row>
    <row r="694" spans="1:14" ht="12.75" customHeight="1">
      <c r="A694" s="66"/>
      <c r="D694" s="52"/>
      <c r="E694" s="65" t="s">
        <v>322</v>
      </c>
      <c r="F694" s="76"/>
    </row>
    <row r="695" spans="1:14" ht="24" customHeight="1">
      <c r="A695" s="66">
        <v>1</v>
      </c>
      <c r="D695" s="52" t="s">
        <v>594</v>
      </c>
      <c r="E695" s="59" t="s">
        <v>595</v>
      </c>
      <c r="F695" s="70" t="s">
        <v>38</v>
      </c>
      <c r="G695" s="72">
        <v>2</v>
      </c>
      <c r="H695" s="73">
        <v>0</v>
      </c>
      <c r="I695" s="73">
        <f>ROUND(G695*H695,2)</f>
        <v>0</v>
      </c>
      <c r="J695" s="74">
        <v>0</v>
      </c>
      <c r="K695" s="72">
        <f>G695*J695</f>
        <v>0</v>
      </c>
      <c r="L695" s="74">
        <v>0</v>
      </c>
      <c r="M695" s="72">
        <f>G695*L695</f>
        <v>0</v>
      </c>
      <c r="N695" s="75">
        <v>20</v>
      </c>
    </row>
    <row r="696" spans="1:14" ht="57" customHeight="1">
      <c r="A696" s="66"/>
      <c r="D696" s="52"/>
      <c r="E696" s="60" t="s">
        <v>323</v>
      </c>
      <c r="F696" s="70"/>
    </row>
    <row r="697" spans="1:14" ht="12.75" customHeight="1">
      <c r="A697" s="66">
        <v>2</v>
      </c>
      <c r="D697" s="52"/>
      <c r="E697" s="59" t="s">
        <v>596</v>
      </c>
      <c r="F697" s="70" t="s">
        <v>38</v>
      </c>
      <c r="G697" s="40">
        <v>2</v>
      </c>
      <c r="H697" s="41">
        <v>0</v>
      </c>
      <c r="I697" s="41">
        <f>ROUND(G697*H697,2)</f>
        <v>0</v>
      </c>
      <c r="J697" s="42">
        <v>0</v>
      </c>
      <c r="K697" s="40">
        <f>G697*J697</f>
        <v>0</v>
      </c>
      <c r="L697" s="42">
        <v>0</v>
      </c>
      <c r="M697" s="40">
        <f>G697*L697</f>
        <v>0</v>
      </c>
      <c r="N697" s="43">
        <v>20</v>
      </c>
    </row>
    <row r="698" spans="1:14" ht="22.5" customHeight="1">
      <c r="A698" s="66"/>
      <c r="D698" s="52"/>
      <c r="E698" s="60" t="s">
        <v>324</v>
      </c>
      <c r="F698" s="70"/>
    </row>
    <row r="699" spans="1:14" ht="12.75" customHeight="1">
      <c r="A699" s="66">
        <v>3</v>
      </c>
      <c r="D699" s="52"/>
      <c r="E699" s="59" t="s">
        <v>597</v>
      </c>
      <c r="F699" s="70" t="s">
        <v>38</v>
      </c>
      <c r="G699" s="40">
        <v>2</v>
      </c>
      <c r="H699" s="41">
        <v>0</v>
      </c>
      <c r="I699" s="41">
        <f>ROUND(G699*H699,2)</f>
        <v>0</v>
      </c>
      <c r="J699" s="42">
        <v>0</v>
      </c>
      <c r="K699" s="40">
        <f>G699*J699</f>
        <v>0</v>
      </c>
      <c r="L699" s="42">
        <v>0</v>
      </c>
      <c r="M699" s="40">
        <f>G699*L699</f>
        <v>0</v>
      </c>
      <c r="N699" s="43">
        <v>20</v>
      </c>
    </row>
    <row r="700" spans="1:14" ht="23.25" customHeight="1">
      <c r="A700" s="66"/>
      <c r="D700" s="52"/>
      <c r="E700" s="60" t="s">
        <v>325</v>
      </c>
      <c r="F700" s="70"/>
    </row>
    <row r="701" spans="1:14" ht="12.75" customHeight="1">
      <c r="A701" s="66">
        <v>4</v>
      </c>
      <c r="D701" s="52"/>
      <c r="E701" s="59" t="s">
        <v>598</v>
      </c>
      <c r="F701" s="76" t="s">
        <v>38</v>
      </c>
      <c r="G701" s="40">
        <v>1</v>
      </c>
      <c r="H701" s="41">
        <v>0</v>
      </c>
      <c r="I701" s="41">
        <f>ROUND(G701*H701,2)</f>
        <v>0</v>
      </c>
      <c r="J701" s="42">
        <v>0</v>
      </c>
      <c r="K701" s="40">
        <f>G701*J701</f>
        <v>0</v>
      </c>
      <c r="L701" s="42">
        <v>0</v>
      </c>
      <c r="M701" s="40">
        <f>G701*L701</f>
        <v>0</v>
      </c>
      <c r="N701" s="43">
        <v>20</v>
      </c>
    </row>
    <row r="702" spans="1:14" ht="114.75" customHeight="1">
      <c r="A702" s="66"/>
      <c r="D702" s="52"/>
      <c r="E702" s="68" t="s">
        <v>326</v>
      </c>
      <c r="F702" s="76"/>
    </row>
    <row r="703" spans="1:14" ht="12.75" customHeight="1">
      <c r="A703" s="66">
        <v>5</v>
      </c>
      <c r="D703" s="52"/>
      <c r="E703" s="59" t="s">
        <v>42</v>
      </c>
      <c r="F703" s="70" t="s">
        <v>39</v>
      </c>
      <c r="G703" s="40">
        <v>1</v>
      </c>
      <c r="H703" s="41">
        <v>0</v>
      </c>
      <c r="I703" s="41">
        <f>ROUND(G703*H703,2)</f>
        <v>0</v>
      </c>
      <c r="J703" s="42">
        <v>0</v>
      </c>
      <c r="K703" s="40">
        <f>G703*J703</f>
        <v>0</v>
      </c>
      <c r="L703" s="42">
        <v>0</v>
      </c>
      <c r="M703" s="40">
        <f>G703*L703</f>
        <v>0</v>
      </c>
      <c r="N703" s="43">
        <v>20</v>
      </c>
    </row>
    <row r="704" spans="1:14" ht="12.75" customHeight="1">
      <c r="A704" s="66"/>
      <c r="D704" s="52"/>
      <c r="E704" s="60" t="s">
        <v>42</v>
      </c>
      <c r="F704" s="70"/>
    </row>
    <row r="705" spans="1:14" ht="12.75" customHeight="1">
      <c r="A705" s="66"/>
      <c r="D705" s="52"/>
      <c r="E705" s="65" t="s">
        <v>306</v>
      </c>
      <c r="F705" s="70"/>
    </row>
    <row r="706" spans="1:14" ht="12.75" customHeight="1">
      <c r="A706" s="66">
        <v>1</v>
      </c>
      <c r="D706" s="52"/>
      <c r="E706" s="59" t="s">
        <v>459</v>
      </c>
      <c r="F706" s="70" t="s">
        <v>39</v>
      </c>
      <c r="G706" s="40">
        <v>1</v>
      </c>
      <c r="H706" s="41">
        <v>0</v>
      </c>
      <c r="I706" s="41">
        <f>ROUND(G706*H706,2)</f>
        <v>0</v>
      </c>
      <c r="J706" s="42">
        <v>0</v>
      </c>
      <c r="K706" s="40">
        <f>G706*J706</f>
        <v>0</v>
      </c>
      <c r="L706" s="42">
        <v>0</v>
      </c>
      <c r="M706" s="40">
        <f>G706*L706</f>
        <v>0</v>
      </c>
      <c r="N706" s="43">
        <v>20</v>
      </c>
    </row>
    <row r="707" spans="1:14" ht="81" customHeight="1">
      <c r="A707" s="66"/>
      <c r="D707" s="52"/>
      <c r="E707" s="63" t="s">
        <v>80</v>
      </c>
      <c r="F707" s="70"/>
    </row>
    <row r="708" spans="1:14" ht="12.75" customHeight="1">
      <c r="A708" s="66">
        <v>2</v>
      </c>
      <c r="D708" s="52"/>
      <c r="E708" s="59" t="s">
        <v>460</v>
      </c>
      <c r="F708" s="70" t="s">
        <v>39</v>
      </c>
      <c r="G708" s="40">
        <v>1</v>
      </c>
      <c r="H708" s="41">
        <v>0</v>
      </c>
      <c r="I708" s="41">
        <f>ROUND(G708*H708,2)</f>
        <v>0</v>
      </c>
      <c r="J708" s="42">
        <v>0</v>
      </c>
      <c r="K708" s="40">
        <f>G708*J708</f>
        <v>0</v>
      </c>
      <c r="L708" s="42">
        <v>0</v>
      </c>
      <c r="M708" s="40">
        <f>G708*L708</f>
        <v>0</v>
      </c>
      <c r="N708" s="43">
        <v>20</v>
      </c>
    </row>
    <row r="709" spans="1:14" ht="68.25" customHeight="1">
      <c r="A709" s="66"/>
      <c r="D709" s="52"/>
      <c r="E709" s="60" t="s">
        <v>81</v>
      </c>
      <c r="F709" s="70"/>
    </row>
    <row r="710" spans="1:14" ht="12.75" customHeight="1">
      <c r="A710" s="66">
        <v>3</v>
      </c>
      <c r="D710" s="52"/>
      <c r="E710" s="59" t="s">
        <v>599</v>
      </c>
      <c r="F710" s="70" t="s">
        <v>38</v>
      </c>
      <c r="G710" s="40">
        <v>2</v>
      </c>
      <c r="H710" s="41">
        <v>0</v>
      </c>
      <c r="I710" s="41">
        <f>ROUND(G710*H710,2)</f>
        <v>0</v>
      </c>
      <c r="J710" s="42">
        <v>0</v>
      </c>
      <c r="K710" s="40">
        <f>G710*J710</f>
        <v>0</v>
      </c>
      <c r="L710" s="42">
        <v>0</v>
      </c>
      <c r="M710" s="40">
        <f>G710*L710</f>
        <v>0</v>
      </c>
      <c r="N710" s="43">
        <v>20</v>
      </c>
    </row>
    <row r="711" spans="1:14" ht="68.25" customHeight="1">
      <c r="A711" s="66"/>
      <c r="D711" s="52"/>
      <c r="E711" s="63" t="s">
        <v>327</v>
      </c>
      <c r="F711" s="70"/>
    </row>
    <row r="712" spans="1:14" ht="12.75" customHeight="1">
      <c r="A712" s="66">
        <v>4</v>
      </c>
      <c r="D712" s="52"/>
      <c r="E712" s="59" t="s">
        <v>42</v>
      </c>
      <c r="F712" s="70" t="s">
        <v>39</v>
      </c>
      <c r="G712" s="40">
        <v>1</v>
      </c>
      <c r="H712" s="41">
        <v>0</v>
      </c>
      <c r="I712" s="41">
        <f>ROUND(G712*H712,2)</f>
        <v>0</v>
      </c>
      <c r="J712" s="42">
        <v>0</v>
      </c>
      <c r="K712" s="40">
        <f>G712*J712</f>
        <v>0</v>
      </c>
      <c r="L712" s="42">
        <v>0</v>
      </c>
      <c r="M712" s="40">
        <f>G712*L712</f>
        <v>0</v>
      </c>
      <c r="N712" s="43">
        <v>20</v>
      </c>
    </row>
    <row r="713" spans="1:14" ht="12.75" customHeight="1">
      <c r="A713" s="66"/>
      <c r="D713" s="52"/>
      <c r="E713" s="60" t="s">
        <v>42</v>
      </c>
      <c r="F713" s="70"/>
    </row>
    <row r="714" spans="1:14" ht="12.75" customHeight="1">
      <c r="A714" s="66"/>
      <c r="D714" s="52"/>
      <c r="E714" s="65" t="s">
        <v>328</v>
      </c>
      <c r="F714" s="70"/>
    </row>
    <row r="715" spans="1:14" ht="12.75" customHeight="1">
      <c r="A715" s="66">
        <v>1</v>
      </c>
      <c r="D715" s="52"/>
      <c r="E715" s="59" t="s">
        <v>600</v>
      </c>
      <c r="F715" s="70" t="s">
        <v>39</v>
      </c>
      <c r="G715" s="40">
        <v>1</v>
      </c>
      <c r="H715" s="41">
        <v>0</v>
      </c>
      <c r="I715" s="41">
        <f>ROUND(G715*H715,2)</f>
        <v>0</v>
      </c>
      <c r="J715" s="42">
        <v>0</v>
      </c>
      <c r="K715" s="40">
        <f>G715*J715</f>
        <v>0</v>
      </c>
      <c r="L715" s="42">
        <v>0</v>
      </c>
      <c r="M715" s="40">
        <f>G715*L715</f>
        <v>0</v>
      </c>
      <c r="N715" s="43">
        <v>20</v>
      </c>
    </row>
    <row r="716" spans="1:14" ht="22.5" customHeight="1">
      <c r="A716" s="66"/>
      <c r="D716" s="52"/>
      <c r="E716" s="60" t="s">
        <v>329</v>
      </c>
      <c r="F716" s="70"/>
    </row>
    <row r="717" spans="1:14" ht="12.75" customHeight="1">
      <c r="A717" s="66">
        <v>2</v>
      </c>
      <c r="D717" s="52"/>
      <c r="E717" s="59" t="s">
        <v>42</v>
      </c>
      <c r="F717" s="70" t="s">
        <v>39</v>
      </c>
      <c r="G717" s="40">
        <v>1</v>
      </c>
      <c r="H717" s="41">
        <v>0</v>
      </c>
      <c r="I717" s="41">
        <f>ROUND(G717*H717,2)</f>
        <v>0</v>
      </c>
      <c r="J717" s="42">
        <v>0</v>
      </c>
      <c r="K717" s="40">
        <f>G717*J717</f>
        <v>0</v>
      </c>
      <c r="L717" s="42">
        <v>0</v>
      </c>
      <c r="M717" s="40">
        <f>G717*L717</f>
        <v>0</v>
      </c>
      <c r="N717" s="43">
        <v>20</v>
      </c>
    </row>
    <row r="718" spans="1:14" ht="12.75" customHeight="1">
      <c r="A718" s="66"/>
      <c r="D718" s="52"/>
      <c r="E718" s="60" t="s">
        <v>42</v>
      </c>
      <c r="F718" s="70"/>
    </row>
    <row r="719" spans="1:14" ht="12.75" customHeight="1">
      <c r="A719" s="66"/>
      <c r="D719" s="52"/>
      <c r="E719" s="65" t="s">
        <v>330</v>
      </c>
      <c r="F719" s="70"/>
    </row>
    <row r="720" spans="1:14" ht="12.75" customHeight="1">
      <c r="A720" s="66">
        <v>1</v>
      </c>
      <c r="D720" s="52"/>
      <c r="E720" s="59" t="s">
        <v>601</v>
      </c>
      <c r="F720" s="70" t="s">
        <v>38</v>
      </c>
      <c r="G720" s="40">
        <v>1</v>
      </c>
      <c r="H720" s="41">
        <v>0</v>
      </c>
      <c r="I720" s="41">
        <f>ROUND(G720*H720,2)</f>
        <v>0</v>
      </c>
      <c r="J720" s="42">
        <v>0</v>
      </c>
      <c r="K720" s="40">
        <f>G720*J720</f>
        <v>0</v>
      </c>
      <c r="L720" s="42">
        <v>0</v>
      </c>
      <c r="M720" s="40">
        <f>G720*L720</f>
        <v>0</v>
      </c>
      <c r="N720" s="43">
        <v>20</v>
      </c>
    </row>
    <row r="721" spans="1:14" ht="57.75" customHeight="1">
      <c r="A721" s="66"/>
      <c r="D721" s="52"/>
      <c r="E721" s="60" t="s">
        <v>331</v>
      </c>
      <c r="F721" s="70"/>
    </row>
    <row r="722" spans="1:14" ht="12.75" customHeight="1">
      <c r="A722" s="66">
        <v>2</v>
      </c>
      <c r="D722" s="52"/>
      <c r="E722" s="59" t="s">
        <v>602</v>
      </c>
      <c r="F722" s="70" t="s">
        <v>38</v>
      </c>
      <c r="G722" s="40">
        <v>1</v>
      </c>
      <c r="H722" s="41">
        <v>0</v>
      </c>
      <c r="I722" s="41">
        <f>ROUND(G722*H722,2)</f>
        <v>0</v>
      </c>
      <c r="J722" s="42">
        <v>0</v>
      </c>
      <c r="K722" s="40">
        <f>G722*J722</f>
        <v>0</v>
      </c>
      <c r="L722" s="42">
        <v>0</v>
      </c>
      <c r="M722" s="40">
        <f>G722*L722</f>
        <v>0</v>
      </c>
      <c r="N722" s="43">
        <v>20</v>
      </c>
    </row>
    <row r="723" spans="1:14" ht="68.25" customHeight="1">
      <c r="A723" s="66"/>
      <c r="D723" s="52"/>
      <c r="E723" s="60" t="s">
        <v>332</v>
      </c>
      <c r="F723" s="70"/>
    </row>
    <row r="724" spans="1:14" ht="12.75" customHeight="1">
      <c r="A724" s="66">
        <v>3</v>
      </c>
      <c r="D724" s="52"/>
      <c r="E724" s="59" t="s">
        <v>603</v>
      </c>
      <c r="F724" s="70" t="s">
        <v>38</v>
      </c>
      <c r="G724" s="40">
        <v>1</v>
      </c>
      <c r="H724" s="41">
        <v>0</v>
      </c>
      <c r="I724" s="41">
        <f>ROUND(G724*H724,2)</f>
        <v>0</v>
      </c>
      <c r="J724" s="42">
        <v>0</v>
      </c>
      <c r="K724" s="40">
        <f>G724*J724</f>
        <v>0</v>
      </c>
      <c r="L724" s="42">
        <v>0</v>
      </c>
      <c r="M724" s="40">
        <f>G724*L724</f>
        <v>0</v>
      </c>
      <c r="N724" s="43">
        <v>20</v>
      </c>
    </row>
    <row r="725" spans="1:14" ht="45" customHeight="1">
      <c r="A725" s="66"/>
      <c r="D725" s="52"/>
      <c r="E725" s="60" t="s">
        <v>333</v>
      </c>
      <c r="F725" s="70"/>
    </row>
    <row r="726" spans="1:14" ht="12.75" customHeight="1">
      <c r="A726" s="66">
        <v>4</v>
      </c>
      <c r="D726" s="52"/>
      <c r="E726" s="59" t="s">
        <v>604</v>
      </c>
      <c r="F726" s="70" t="s">
        <v>38</v>
      </c>
      <c r="G726" s="40">
        <v>1</v>
      </c>
      <c r="H726" s="41">
        <v>0</v>
      </c>
      <c r="I726" s="41">
        <f>ROUND(G726*H726,2)</f>
        <v>0</v>
      </c>
      <c r="J726" s="42">
        <v>0</v>
      </c>
      <c r="K726" s="40">
        <f>G726*J726</f>
        <v>0</v>
      </c>
      <c r="L726" s="42">
        <v>0</v>
      </c>
      <c r="M726" s="40">
        <f>G726*L726</f>
        <v>0</v>
      </c>
      <c r="N726" s="43">
        <v>20</v>
      </c>
    </row>
    <row r="727" spans="1:14" ht="34.5" customHeight="1">
      <c r="A727" s="66"/>
      <c r="D727" s="52"/>
      <c r="E727" s="60" t="s">
        <v>334</v>
      </c>
      <c r="F727" s="70"/>
    </row>
    <row r="728" spans="1:14" ht="12.75" customHeight="1">
      <c r="A728" s="66">
        <v>5</v>
      </c>
      <c r="D728" s="52"/>
      <c r="E728" s="59" t="s">
        <v>605</v>
      </c>
      <c r="F728" s="70" t="s">
        <v>38</v>
      </c>
      <c r="G728" s="40">
        <v>1</v>
      </c>
      <c r="H728" s="41">
        <v>0</v>
      </c>
      <c r="I728" s="41">
        <f>ROUND(G728*H728,2)</f>
        <v>0</v>
      </c>
      <c r="J728" s="42">
        <v>0</v>
      </c>
      <c r="K728" s="40">
        <f>G728*J728</f>
        <v>0</v>
      </c>
      <c r="L728" s="42">
        <v>0</v>
      </c>
      <c r="M728" s="40">
        <f>G728*L728</f>
        <v>0</v>
      </c>
      <c r="N728" s="43">
        <v>20</v>
      </c>
    </row>
    <row r="729" spans="1:14" ht="45" customHeight="1">
      <c r="A729" s="66"/>
      <c r="D729" s="52"/>
      <c r="E729" s="60" t="s">
        <v>335</v>
      </c>
      <c r="F729" s="70"/>
    </row>
    <row r="730" spans="1:14" ht="12.75" customHeight="1">
      <c r="A730" s="66">
        <v>6</v>
      </c>
      <c r="D730" s="52"/>
      <c r="E730" s="59" t="s">
        <v>606</v>
      </c>
      <c r="F730" s="70" t="s">
        <v>38</v>
      </c>
      <c r="G730" s="40">
        <v>1</v>
      </c>
      <c r="H730" s="41">
        <v>0</v>
      </c>
      <c r="I730" s="41">
        <f>ROUND(G730*H730,2)</f>
        <v>0</v>
      </c>
      <c r="J730" s="42">
        <v>0</v>
      </c>
      <c r="K730" s="40">
        <f>G730*J730</f>
        <v>0</v>
      </c>
      <c r="L730" s="42">
        <v>0</v>
      </c>
      <c r="M730" s="40">
        <f>G730*L730</f>
        <v>0</v>
      </c>
      <c r="N730" s="43">
        <v>20</v>
      </c>
    </row>
    <row r="731" spans="1:14" ht="57" customHeight="1">
      <c r="A731" s="66"/>
      <c r="D731" s="52"/>
      <c r="E731" s="60" t="s">
        <v>336</v>
      </c>
      <c r="F731" s="70"/>
    </row>
    <row r="732" spans="1:14" ht="12.75" customHeight="1">
      <c r="A732" s="66">
        <v>7</v>
      </c>
      <c r="D732" s="52"/>
      <c r="E732" s="59" t="s">
        <v>607</v>
      </c>
      <c r="F732" s="70" t="s">
        <v>38</v>
      </c>
      <c r="G732" s="40">
        <v>1</v>
      </c>
      <c r="H732" s="41">
        <v>0</v>
      </c>
      <c r="I732" s="41">
        <f>ROUND(G732*H732,2)</f>
        <v>0</v>
      </c>
      <c r="J732" s="42">
        <v>0</v>
      </c>
      <c r="K732" s="40">
        <f>G732*J732</f>
        <v>0</v>
      </c>
      <c r="L732" s="42">
        <v>0</v>
      </c>
      <c r="M732" s="40">
        <f>G732*L732</f>
        <v>0</v>
      </c>
      <c r="N732" s="43">
        <v>20</v>
      </c>
    </row>
    <row r="733" spans="1:14" ht="22.5" customHeight="1">
      <c r="A733" s="66"/>
      <c r="D733" s="52"/>
      <c r="E733" s="60" t="s">
        <v>140</v>
      </c>
      <c r="F733" s="70"/>
    </row>
    <row r="734" spans="1:14" ht="12.75" customHeight="1">
      <c r="A734" s="66">
        <v>8</v>
      </c>
      <c r="D734" s="52"/>
      <c r="E734" s="59" t="s">
        <v>337</v>
      </c>
      <c r="F734" s="70" t="s">
        <v>38</v>
      </c>
      <c r="G734" s="40">
        <v>2</v>
      </c>
      <c r="H734" s="41">
        <v>0</v>
      </c>
      <c r="I734" s="41">
        <f>ROUND(G734*H734,2)</f>
        <v>0</v>
      </c>
      <c r="J734" s="42">
        <v>0</v>
      </c>
      <c r="K734" s="40">
        <f>G734*J734</f>
        <v>0</v>
      </c>
      <c r="L734" s="42">
        <v>0</v>
      </c>
      <c r="M734" s="40">
        <f>G734*L734</f>
        <v>0</v>
      </c>
      <c r="N734" s="43">
        <v>20</v>
      </c>
    </row>
    <row r="735" spans="1:14" ht="12.75" customHeight="1">
      <c r="A735" s="66"/>
      <c r="D735" s="52"/>
      <c r="E735" s="60" t="s">
        <v>338</v>
      </c>
      <c r="F735" s="70"/>
    </row>
    <row r="736" spans="1:14" ht="12.75" customHeight="1">
      <c r="A736" s="66">
        <v>9</v>
      </c>
      <c r="D736" s="52" t="s">
        <v>608</v>
      </c>
      <c r="E736" s="59" t="s">
        <v>609</v>
      </c>
      <c r="F736" s="70" t="s">
        <v>39</v>
      </c>
      <c r="G736" s="40">
        <v>2</v>
      </c>
      <c r="H736" s="41">
        <v>0</v>
      </c>
      <c r="I736" s="41">
        <f>ROUND(G736*H736,2)</f>
        <v>0</v>
      </c>
      <c r="J736" s="42">
        <v>0</v>
      </c>
      <c r="K736" s="40">
        <f>G736*J736</f>
        <v>0</v>
      </c>
      <c r="L736" s="42">
        <v>0</v>
      </c>
      <c r="M736" s="40">
        <f>G736*L736</f>
        <v>0</v>
      </c>
      <c r="N736" s="43">
        <v>20</v>
      </c>
    </row>
    <row r="737" spans="1:14" ht="23.25" customHeight="1">
      <c r="A737" s="66"/>
      <c r="E737" s="60" t="s">
        <v>339</v>
      </c>
      <c r="F737" s="70"/>
    </row>
    <row r="738" spans="1:14" ht="12.75" customHeight="1">
      <c r="A738" s="66">
        <v>10</v>
      </c>
      <c r="E738" s="59" t="s">
        <v>42</v>
      </c>
      <c r="F738" s="70" t="s">
        <v>39</v>
      </c>
      <c r="G738" s="40">
        <v>1</v>
      </c>
      <c r="H738" s="41">
        <v>0</v>
      </c>
      <c r="I738" s="41">
        <f>ROUND(G738*H738,2)</f>
        <v>0</v>
      </c>
      <c r="J738" s="42">
        <v>0</v>
      </c>
      <c r="K738" s="40">
        <f>G738*J738</f>
        <v>0</v>
      </c>
      <c r="L738" s="42">
        <v>0</v>
      </c>
      <c r="M738" s="40">
        <f>G738*L738</f>
        <v>0</v>
      </c>
      <c r="N738" s="43">
        <v>20</v>
      </c>
    </row>
    <row r="739" spans="1:14" ht="12.75" customHeight="1">
      <c r="A739" s="66"/>
      <c r="E739" s="60" t="s">
        <v>42</v>
      </c>
      <c r="F739" s="70"/>
    </row>
    <row r="740" spans="1:14" ht="12.75" customHeight="1">
      <c r="A740" s="66"/>
      <c r="E740" s="65" t="s">
        <v>93</v>
      </c>
      <c r="F740" s="70"/>
    </row>
    <row r="741" spans="1:14" ht="12.75" customHeight="1">
      <c r="A741" s="66">
        <v>1</v>
      </c>
      <c r="E741" s="59" t="s">
        <v>610</v>
      </c>
      <c r="F741" s="70" t="s">
        <v>38</v>
      </c>
      <c r="G741" s="40">
        <v>1</v>
      </c>
      <c r="H741" s="41">
        <v>0</v>
      </c>
      <c r="I741" s="41">
        <f>ROUND(G741*H741,2)</f>
        <v>0</v>
      </c>
      <c r="J741" s="42">
        <v>0</v>
      </c>
      <c r="K741" s="40">
        <f>G741*J741</f>
        <v>0</v>
      </c>
      <c r="L741" s="42">
        <v>0</v>
      </c>
      <c r="M741" s="40">
        <f>G741*L741</f>
        <v>0</v>
      </c>
      <c r="N741" s="43">
        <v>20</v>
      </c>
    </row>
    <row r="742" spans="1:14" ht="33.75" customHeight="1">
      <c r="A742" s="66"/>
      <c r="E742" s="63" t="s">
        <v>340</v>
      </c>
      <c r="F742" s="70"/>
    </row>
    <row r="743" spans="1:14" ht="12.75" customHeight="1">
      <c r="A743" s="66">
        <v>2</v>
      </c>
      <c r="E743" s="59" t="s">
        <v>611</v>
      </c>
      <c r="F743" s="70" t="s">
        <v>38</v>
      </c>
      <c r="G743" s="40">
        <v>1</v>
      </c>
      <c r="H743" s="41">
        <v>0</v>
      </c>
      <c r="I743" s="41">
        <f>ROUND(G743*H743,2)</f>
        <v>0</v>
      </c>
      <c r="J743" s="42">
        <v>0</v>
      </c>
      <c r="K743" s="40">
        <f>G743*J743</f>
        <v>0</v>
      </c>
      <c r="L743" s="42">
        <v>0</v>
      </c>
      <c r="M743" s="40">
        <f>G743*L743</f>
        <v>0</v>
      </c>
      <c r="N743" s="43">
        <v>20</v>
      </c>
    </row>
    <row r="744" spans="1:14" ht="23.25" customHeight="1">
      <c r="A744" s="66"/>
      <c r="E744" s="63" t="s">
        <v>95</v>
      </c>
      <c r="F744" s="70"/>
    </row>
    <row r="745" spans="1:14" ht="12.75" customHeight="1">
      <c r="A745" s="66">
        <v>3</v>
      </c>
      <c r="E745" s="59" t="s">
        <v>612</v>
      </c>
      <c r="F745" s="70" t="s">
        <v>38</v>
      </c>
      <c r="G745" s="40">
        <v>1</v>
      </c>
      <c r="H745" s="41">
        <v>0</v>
      </c>
      <c r="I745" s="41">
        <f>ROUND(G745*H745,2)</f>
        <v>0</v>
      </c>
      <c r="J745" s="42">
        <v>0</v>
      </c>
      <c r="K745" s="40">
        <f>G745*J745</f>
        <v>0</v>
      </c>
      <c r="L745" s="42">
        <v>0</v>
      </c>
      <c r="M745" s="40">
        <f>G745*L745</f>
        <v>0</v>
      </c>
      <c r="N745" s="43">
        <v>20</v>
      </c>
    </row>
    <row r="746" spans="1:14" ht="12.75" customHeight="1">
      <c r="A746" s="66"/>
      <c r="E746" s="63" t="s">
        <v>96</v>
      </c>
      <c r="F746" s="70"/>
    </row>
    <row r="747" spans="1:14" ht="12.75" customHeight="1">
      <c r="A747" s="66">
        <v>4</v>
      </c>
      <c r="E747" s="59" t="s">
        <v>471</v>
      </c>
      <c r="F747" s="70" t="s">
        <v>38</v>
      </c>
      <c r="G747" s="40">
        <v>1</v>
      </c>
      <c r="H747" s="41">
        <v>0</v>
      </c>
      <c r="I747" s="41">
        <f>ROUND(G747*H747,2)</f>
        <v>0</v>
      </c>
      <c r="J747" s="42">
        <v>0</v>
      </c>
      <c r="K747" s="40">
        <f>G747*J747</f>
        <v>0</v>
      </c>
      <c r="L747" s="42">
        <v>0</v>
      </c>
      <c r="M747" s="40">
        <f>G747*L747</f>
        <v>0</v>
      </c>
      <c r="N747" s="43">
        <v>20</v>
      </c>
    </row>
    <row r="748" spans="1:14" ht="12.75" customHeight="1">
      <c r="A748" s="66"/>
      <c r="E748" s="63" t="s">
        <v>97</v>
      </c>
      <c r="F748" s="70"/>
    </row>
    <row r="749" spans="1:14" ht="12.75" customHeight="1">
      <c r="A749" s="66">
        <v>5</v>
      </c>
      <c r="E749" s="59" t="s">
        <v>613</v>
      </c>
      <c r="F749" s="70" t="s">
        <v>38</v>
      </c>
      <c r="G749" s="40">
        <v>2</v>
      </c>
      <c r="H749" s="41">
        <v>0</v>
      </c>
      <c r="I749" s="41">
        <f>ROUND(G749*H749,2)</f>
        <v>0</v>
      </c>
      <c r="J749" s="42">
        <v>0</v>
      </c>
      <c r="K749" s="40">
        <f>G749*J749</f>
        <v>0</v>
      </c>
      <c r="L749" s="42">
        <v>0</v>
      </c>
      <c r="M749" s="40">
        <f>G749*L749</f>
        <v>0</v>
      </c>
      <c r="N749" s="43">
        <v>20</v>
      </c>
    </row>
    <row r="750" spans="1:14" ht="23.25" customHeight="1">
      <c r="A750" s="66"/>
      <c r="E750" s="60" t="s">
        <v>98</v>
      </c>
      <c r="F750" s="70"/>
    </row>
    <row r="751" spans="1:14" ht="12.75" customHeight="1">
      <c r="A751" s="66">
        <v>6</v>
      </c>
      <c r="E751" s="59" t="s">
        <v>614</v>
      </c>
      <c r="F751" s="70" t="s">
        <v>38</v>
      </c>
      <c r="G751" s="40">
        <v>1</v>
      </c>
      <c r="H751" s="41">
        <v>0</v>
      </c>
      <c r="I751" s="41">
        <f>ROUND(G751*H751,2)</f>
        <v>0</v>
      </c>
      <c r="J751" s="42">
        <v>0</v>
      </c>
      <c r="K751" s="40">
        <f>G751*J751</f>
        <v>0</v>
      </c>
      <c r="L751" s="42">
        <v>0</v>
      </c>
      <c r="M751" s="40">
        <f>G751*L751</f>
        <v>0</v>
      </c>
      <c r="N751" s="43">
        <v>20</v>
      </c>
    </row>
    <row r="752" spans="1:14" ht="24" customHeight="1">
      <c r="A752" s="66"/>
      <c r="E752" s="60" t="s">
        <v>341</v>
      </c>
      <c r="F752" s="70"/>
    </row>
    <row r="753" spans="1:16" ht="12.75" customHeight="1">
      <c r="A753" s="66">
        <v>7</v>
      </c>
      <c r="E753" s="59" t="s">
        <v>42</v>
      </c>
      <c r="F753" s="70" t="s">
        <v>38</v>
      </c>
      <c r="G753" s="40">
        <v>1</v>
      </c>
      <c r="H753" s="41">
        <v>0</v>
      </c>
      <c r="I753" s="41">
        <f>ROUND(G753*H753,2)</f>
        <v>0</v>
      </c>
      <c r="J753" s="42">
        <v>0</v>
      </c>
      <c r="K753" s="40">
        <f>G753*J753</f>
        <v>0</v>
      </c>
      <c r="L753" s="42">
        <v>0</v>
      </c>
      <c r="M753" s="40">
        <f>G753*L753</f>
        <v>0</v>
      </c>
      <c r="N753" s="43">
        <v>20</v>
      </c>
    </row>
    <row r="754" spans="1:16" ht="12.75" customHeight="1">
      <c r="A754" s="66"/>
      <c r="E754" s="63" t="s">
        <v>42</v>
      </c>
      <c r="F754" s="70"/>
    </row>
    <row r="755" spans="1:16" ht="12.75" customHeight="1">
      <c r="A755" s="66"/>
      <c r="E755" s="65" t="s">
        <v>44</v>
      </c>
      <c r="F755" s="70"/>
    </row>
    <row r="756" spans="1:16" ht="12.75" customHeight="1">
      <c r="A756" s="66">
        <v>1</v>
      </c>
      <c r="E756" s="59" t="s">
        <v>292</v>
      </c>
      <c r="F756" s="70" t="s">
        <v>39</v>
      </c>
      <c r="G756" s="40">
        <v>1</v>
      </c>
      <c r="H756" s="41">
        <v>0</v>
      </c>
      <c r="I756" s="41">
        <f>ROUND(G756*H756,2)</f>
        <v>0</v>
      </c>
      <c r="J756" s="42">
        <v>0</v>
      </c>
      <c r="K756" s="40">
        <f>G756*J756</f>
        <v>0</v>
      </c>
      <c r="L756" s="42">
        <v>0</v>
      </c>
      <c r="M756" s="40">
        <f>G756*L756</f>
        <v>0</v>
      </c>
      <c r="N756" s="43">
        <v>20</v>
      </c>
    </row>
    <row r="757" spans="1:16" ht="12.75" customHeight="1">
      <c r="A757" s="66"/>
      <c r="E757" s="60" t="s">
        <v>292</v>
      </c>
      <c r="F757" s="70"/>
    </row>
    <row r="758" spans="1:16" ht="12.75" customHeight="1">
      <c r="A758" s="66">
        <v>2</v>
      </c>
      <c r="E758" s="59" t="s">
        <v>293</v>
      </c>
      <c r="F758" s="70" t="s">
        <v>39</v>
      </c>
      <c r="G758" s="40">
        <v>1</v>
      </c>
      <c r="H758" s="41">
        <v>0</v>
      </c>
      <c r="I758" s="41">
        <f>ROUND(G758*H758,2)</f>
        <v>0</v>
      </c>
      <c r="J758" s="42">
        <v>0</v>
      </c>
      <c r="K758" s="40">
        <f>G758*J758</f>
        <v>0</v>
      </c>
      <c r="L758" s="42">
        <v>0</v>
      </c>
      <c r="M758" s="40">
        <f>G758*L758</f>
        <v>0</v>
      </c>
      <c r="N758" s="43">
        <v>20</v>
      </c>
    </row>
    <row r="759" spans="1:16" ht="12.75" customHeight="1">
      <c r="A759" s="66"/>
      <c r="E759" s="60" t="s">
        <v>293</v>
      </c>
      <c r="F759" s="70"/>
    </row>
    <row r="760" spans="1:16" ht="12.75" customHeight="1">
      <c r="A760" s="66">
        <v>3</v>
      </c>
      <c r="E760" s="69" t="s">
        <v>117</v>
      </c>
      <c r="F760" s="70" t="s">
        <v>39</v>
      </c>
      <c r="G760" s="40">
        <v>1</v>
      </c>
      <c r="H760" s="41">
        <v>0</v>
      </c>
      <c r="I760" s="41">
        <f>ROUND(G760*H760,2)</f>
        <v>0</v>
      </c>
      <c r="J760" s="42">
        <v>0</v>
      </c>
      <c r="K760" s="40">
        <f>G760*J760</f>
        <v>0</v>
      </c>
      <c r="L760" s="42">
        <v>0</v>
      </c>
      <c r="M760" s="40">
        <f>G760*L760</f>
        <v>0</v>
      </c>
      <c r="N760" s="43">
        <v>20</v>
      </c>
    </row>
    <row r="761" spans="1:16" ht="12.75" customHeight="1">
      <c r="A761" s="66"/>
      <c r="E761" s="69" t="s">
        <v>117</v>
      </c>
    </row>
    <row r="762" spans="1:16" s="22" customFormat="1" ht="12.75" customHeight="1">
      <c r="A762" s="100"/>
      <c r="B762" s="95"/>
      <c r="C762" s="94"/>
      <c r="D762" s="94" t="s">
        <v>344</v>
      </c>
      <c r="E762" s="94" t="s">
        <v>342</v>
      </c>
      <c r="F762" s="94"/>
      <c r="G762" s="94"/>
      <c r="H762" s="94"/>
      <c r="I762" s="97">
        <f>SUM(I764:I784)</f>
        <v>0</v>
      </c>
      <c r="J762" s="94"/>
      <c r="K762" s="98">
        <f>SUM(K764:K772)</f>
        <v>0</v>
      </c>
      <c r="L762" s="94"/>
      <c r="M762" s="98">
        <f>SUM(M764:M772)</f>
        <v>0</v>
      </c>
      <c r="N762" s="94"/>
      <c r="P762" s="24" t="s">
        <v>30</v>
      </c>
    </row>
    <row r="763" spans="1:16" ht="12.75" customHeight="1">
      <c r="A763" s="66"/>
      <c r="E763" s="65" t="s">
        <v>343</v>
      </c>
    </row>
    <row r="764" spans="1:16" ht="22.5" customHeight="1">
      <c r="A764" s="66">
        <v>1</v>
      </c>
      <c r="D764" s="58" t="s">
        <v>487</v>
      </c>
      <c r="E764" s="59" t="s">
        <v>484</v>
      </c>
      <c r="F764" s="70" t="s">
        <v>38</v>
      </c>
      <c r="G764" s="72">
        <v>2</v>
      </c>
      <c r="H764" s="73">
        <v>0</v>
      </c>
      <c r="I764" s="73">
        <f>ROUND(G764*H764,2)</f>
        <v>0</v>
      </c>
      <c r="J764" s="74">
        <v>0</v>
      </c>
      <c r="K764" s="72">
        <f>G764*J764</f>
        <v>0</v>
      </c>
      <c r="L764" s="74">
        <v>0</v>
      </c>
      <c r="M764" s="72">
        <f>G764*L764</f>
        <v>0</v>
      </c>
      <c r="N764" s="75">
        <v>20</v>
      </c>
    </row>
    <row r="765" spans="1:16" ht="69" customHeight="1">
      <c r="A765" s="66"/>
      <c r="E765" s="62" t="s">
        <v>345</v>
      </c>
      <c r="F765" s="70"/>
    </row>
    <row r="766" spans="1:16" ht="22.5" customHeight="1">
      <c r="A766" s="66">
        <v>2</v>
      </c>
      <c r="D766" s="58" t="s">
        <v>487</v>
      </c>
      <c r="E766" s="59" t="s">
        <v>485</v>
      </c>
      <c r="F766" s="70" t="s">
        <v>38</v>
      </c>
      <c r="G766" s="72">
        <v>2</v>
      </c>
      <c r="H766" s="73">
        <v>0</v>
      </c>
      <c r="I766" s="73">
        <f>ROUND(G766*H766,2)</f>
        <v>0</v>
      </c>
      <c r="J766" s="74">
        <v>0</v>
      </c>
      <c r="K766" s="72">
        <f>G766*J766</f>
        <v>0</v>
      </c>
      <c r="L766" s="74">
        <v>0</v>
      </c>
      <c r="M766" s="72">
        <f>G766*L766</f>
        <v>0</v>
      </c>
      <c r="N766" s="75">
        <v>20</v>
      </c>
    </row>
    <row r="767" spans="1:16" ht="22.5" customHeight="1">
      <c r="A767" s="66"/>
      <c r="E767" s="60" t="s">
        <v>40</v>
      </c>
      <c r="F767" s="70"/>
    </row>
    <row r="768" spans="1:16" ht="12.75" customHeight="1">
      <c r="A768" s="66">
        <v>3</v>
      </c>
      <c r="E768" s="59" t="s">
        <v>486</v>
      </c>
      <c r="F768" s="70" t="s">
        <v>38</v>
      </c>
      <c r="G768" s="40">
        <v>2</v>
      </c>
      <c r="H768" s="41">
        <v>0</v>
      </c>
      <c r="I768" s="41">
        <f>ROUND(G768*H768,2)</f>
        <v>0</v>
      </c>
      <c r="J768" s="42">
        <v>0</v>
      </c>
      <c r="K768" s="40">
        <f>G768*J768</f>
        <v>0</v>
      </c>
      <c r="L768" s="42">
        <v>0</v>
      </c>
      <c r="M768" s="40">
        <f>G768*L768</f>
        <v>0</v>
      </c>
      <c r="N768" s="43">
        <v>20</v>
      </c>
    </row>
    <row r="769" spans="1:14" ht="55.5" customHeight="1">
      <c r="A769" s="66"/>
      <c r="E769" s="60" t="s">
        <v>346</v>
      </c>
      <c r="F769" s="70"/>
    </row>
    <row r="770" spans="1:14" ht="12.75" customHeight="1">
      <c r="A770" s="66">
        <v>4</v>
      </c>
      <c r="E770" s="59" t="s">
        <v>42</v>
      </c>
      <c r="F770" s="70" t="s">
        <v>39</v>
      </c>
      <c r="G770" s="40">
        <v>1</v>
      </c>
      <c r="H770" s="41">
        <v>0</v>
      </c>
      <c r="I770" s="41">
        <f>ROUND(G770*H770,2)</f>
        <v>0</v>
      </c>
      <c r="J770" s="42">
        <v>0</v>
      </c>
      <c r="K770" s="40">
        <f>G770*J770</f>
        <v>0</v>
      </c>
      <c r="L770" s="42">
        <v>0</v>
      </c>
      <c r="M770" s="40">
        <f>G770*L770</f>
        <v>0</v>
      </c>
      <c r="N770" s="43">
        <v>20</v>
      </c>
    </row>
    <row r="771" spans="1:14" ht="12.75" customHeight="1">
      <c r="A771" s="66"/>
      <c r="E771" s="62" t="s">
        <v>42</v>
      </c>
      <c r="F771" s="70"/>
    </row>
    <row r="772" spans="1:14" ht="12.75" customHeight="1">
      <c r="A772" s="66"/>
      <c r="E772" s="65" t="s">
        <v>347</v>
      </c>
      <c r="F772" s="70"/>
    </row>
    <row r="773" spans="1:14" ht="22.5" customHeight="1">
      <c r="A773" s="66">
        <v>1</v>
      </c>
      <c r="D773" s="58" t="s">
        <v>488</v>
      </c>
      <c r="E773" s="59" t="s">
        <v>484</v>
      </c>
      <c r="F773" s="70" t="s">
        <v>38</v>
      </c>
      <c r="G773" s="72">
        <v>2</v>
      </c>
      <c r="H773" s="73">
        <v>0</v>
      </c>
      <c r="I773" s="73">
        <f>ROUND(G773*H773,2)</f>
        <v>0</v>
      </c>
      <c r="J773" s="74">
        <v>0</v>
      </c>
      <c r="K773" s="72">
        <f>G773*J773</f>
        <v>0</v>
      </c>
      <c r="L773" s="74">
        <v>0</v>
      </c>
      <c r="M773" s="72">
        <f>G773*L773</f>
        <v>0</v>
      </c>
      <c r="N773" s="75">
        <v>20</v>
      </c>
    </row>
    <row r="774" spans="1:14" ht="67.5" customHeight="1">
      <c r="A774" s="66"/>
      <c r="D774" s="82"/>
      <c r="E774" s="62" t="s">
        <v>345</v>
      </c>
      <c r="F774" s="70"/>
    </row>
    <row r="775" spans="1:14" ht="22.5" customHeight="1">
      <c r="A775" s="66">
        <v>2</v>
      </c>
      <c r="D775" s="58" t="s">
        <v>488</v>
      </c>
      <c r="E775" s="59" t="s">
        <v>485</v>
      </c>
      <c r="F775" s="70" t="s">
        <v>38</v>
      </c>
      <c r="G775" s="72">
        <v>2</v>
      </c>
      <c r="H775" s="73">
        <v>0</v>
      </c>
      <c r="I775" s="73">
        <f>ROUND(G775*H775,2)</f>
        <v>0</v>
      </c>
      <c r="J775" s="74">
        <v>0</v>
      </c>
      <c r="K775" s="72">
        <f>G775*J775</f>
        <v>0</v>
      </c>
      <c r="L775" s="74">
        <v>0</v>
      </c>
      <c r="M775" s="72">
        <f>G775*L775</f>
        <v>0</v>
      </c>
      <c r="N775" s="75">
        <v>20</v>
      </c>
    </row>
    <row r="776" spans="1:14" ht="22.5" customHeight="1">
      <c r="A776" s="66"/>
      <c r="E776" s="60" t="s">
        <v>40</v>
      </c>
      <c r="F776" s="70"/>
    </row>
    <row r="777" spans="1:14" ht="12.75" customHeight="1">
      <c r="A777" s="66">
        <v>3</v>
      </c>
      <c r="E777" s="59" t="s">
        <v>486</v>
      </c>
      <c r="F777" s="70" t="s">
        <v>38</v>
      </c>
      <c r="G777" s="40">
        <v>2</v>
      </c>
      <c r="H777" s="41">
        <v>0</v>
      </c>
      <c r="I777" s="41">
        <f>ROUND(G777*H777,2)</f>
        <v>0</v>
      </c>
      <c r="J777" s="42">
        <v>0</v>
      </c>
      <c r="K777" s="40">
        <f>G777*J777</f>
        <v>0</v>
      </c>
      <c r="L777" s="42">
        <v>0</v>
      </c>
      <c r="M777" s="40">
        <f>G777*L777</f>
        <v>0</v>
      </c>
      <c r="N777" s="43">
        <v>20</v>
      </c>
    </row>
    <row r="778" spans="1:14" ht="56.25" customHeight="1">
      <c r="A778" s="66"/>
      <c r="E778" s="60" t="s">
        <v>346</v>
      </c>
      <c r="F778" s="70"/>
    </row>
    <row r="779" spans="1:14" ht="12.75" customHeight="1">
      <c r="A779" s="66">
        <v>4</v>
      </c>
      <c r="E779" s="59" t="s">
        <v>42</v>
      </c>
      <c r="F779" s="70" t="s">
        <v>39</v>
      </c>
      <c r="G779" s="40">
        <v>1</v>
      </c>
      <c r="H779" s="41">
        <v>0</v>
      </c>
      <c r="I779" s="41">
        <f>ROUND(G779*H779,2)</f>
        <v>0</v>
      </c>
      <c r="J779" s="42">
        <v>0</v>
      </c>
      <c r="K779" s="40">
        <f>G779*J779</f>
        <v>0</v>
      </c>
      <c r="L779" s="42">
        <v>0</v>
      </c>
      <c r="M779" s="40">
        <f>G779*L779</f>
        <v>0</v>
      </c>
      <c r="N779" s="43">
        <v>20</v>
      </c>
    </row>
    <row r="780" spans="1:14" ht="12.75" customHeight="1">
      <c r="A780" s="66"/>
      <c r="E780" s="60" t="s">
        <v>42</v>
      </c>
      <c r="F780" s="70"/>
    </row>
    <row r="781" spans="1:14" ht="12.75" customHeight="1">
      <c r="A781" s="66"/>
      <c r="E781" s="65" t="s">
        <v>44</v>
      </c>
      <c r="F781" s="70"/>
    </row>
    <row r="782" spans="1:14" ht="12.75" customHeight="1">
      <c r="A782" s="66">
        <v>1</v>
      </c>
      <c r="E782" s="59" t="s">
        <v>348</v>
      </c>
      <c r="F782" s="70" t="s">
        <v>39</v>
      </c>
      <c r="G782" s="40">
        <v>1</v>
      </c>
      <c r="H782" s="41">
        <v>0</v>
      </c>
      <c r="I782" s="41">
        <f>ROUND(G782*H782,2)</f>
        <v>0</v>
      </c>
      <c r="J782" s="42">
        <v>0</v>
      </c>
      <c r="K782" s="40">
        <f>G782*J782</f>
        <v>0</v>
      </c>
      <c r="L782" s="42">
        <v>0</v>
      </c>
      <c r="M782" s="40">
        <f>G782*L782</f>
        <v>0</v>
      </c>
      <c r="N782" s="43">
        <v>20</v>
      </c>
    </row>
    <row r="783" spans="1:14" ht="12.75" customHeight="1">
      <c r="A783" s="66"/>
      <c r="E783" s="62" t="s">
        <v>349</v>
      </c>
      <c r="F783" s="70"/>
    </row>
    <row r="784" spans="1:14" ht="12.75" customHeight="1">
      <c r="A784" s="66">
        <v>2</v>
      </c>
      <c r="E784" s="59" t="s">
        <v>350</v>
      </c>
      <c r="F784" s="70" t="s">
        <v>39</v>
      </c>
      <c r="G784" s="40">
        <v>1</v>
      </c>
      <c r="H784" s="41">
        <v>0</v>
      </c>
      <c r="I784" s="41">
        <f>ROUND(G784*H784,2)</f>
        <v>0</v>
      </c>
      <c r="J784" s="42">
        <v>0</v>
      </c>
      <c r="K784" s="40">
        <f>G784*J784</f>
        <v>0</v>
      </c>
      <c r="L784" s="42">
        <v>0</v>
      </c>
      <c r="M784" s="40">
        <f>G784*L784</f>
        <v>0</v>
      </c>
      <c r="N784" s="43">
        <v>20</v>
      </c>
    </row>
    <row r="785" spans="1:16" ht="12.75" customHeight="1">
      <c r="A785" s="66"/>
      <c r="E785" s="60" t="s">
        <v>351</v>
      </c>
    </row>
    <row r="786" spans="1:16" s="22" customFormat="1" ht="12.75" customHeight="1">
      <c r="A786" s="100"/>
      <c r="B786" s="95"/>
      <c r="C786" s="94"/>
      <c r="D786" s="94"/>
      <c r="E786" s="94" t="s">
        <v>352</v>
      </c>
      <c r="F786" s="94"/>
      <c r="G786" s="94"/>
      <c r="H786" s="94"/>
      <c r="I786" s="97">
        <f>SUM(I788:I980)</f>
        <v>0</v>
      </c>
      <c r="J786" s="94"/>
      <c r="K786" s="98">
        <f>SUM(K788:K795)</f>
        <v>0</v>
      </c>
      <c r="L786" s="94"/>
      <c r="M786" s="98">
        <f>SUM(M788:M795)</f>
        <v>0</v>
      </c>
      <c r="N786" s="94"/>
      <c r="P786" s="24" t="s">
        <v>30</v>
      </c>
    </row>
    <row r="787" spans="1:16" ht="12.75" customHeight="1">
      <c r="A787" s="66"/>
      <c r="E787" s="65" t="s">
        <v>47</v>
      </c>
    </row>
    <row r="788" spans="1:16" ht="12.75" customHeight="1">
      <c r="A788" s="66">
        <v>1</v>
      </c>
      <c r="E788" s="59" t="s">
        <v>353</v>
      </c>
      <c r="F788" s="70" t="s">
        <v>436</v>
      </c>
      <c r="G788" s="40">
        <v>180</v>
      </c>
      <c r="H788" s="41">
        <v>0</v>
      </c>
      <c r="I788" s="41">
        <f>ROUND(G788*H788,2)</f>
        <v>0</v>
      </c>
      <c r="J788" s="42">
        <v>0</v>
      </c>
      <c r="K788" s="40">
        <f>G788*J788</f>
        <v>0</v>
      </c>
      <c r="L788" s="42">
        <v>0</v>
      </c>
      <c r="M788" s="40">
        <f>G788*L788</f>
        <v>0</v>
      </c>
      <c r="N788" s="43">
        <v>20</v>
      </c>
    </row>
    <row r="789" spans="1:16" ht="24" customHeight="1">
      <c r="A789" s="66"/>
      <c r="E789" s="63" t="s">
        <v>354</v>
      </c>
      <c r="F789" s="70"/>
    </row>
    <row r="790" spans="1:16" ht="12.75" customHeight="1">
      <c r="A790" s="66">
        <v>2</v>
      </c>
      <c r="E790" s="59" t="s">
        <v>355</v>
      </c>
      <c r="F790" s="70" t="s">
        <v>436</v>
      </c>
      <c r="G790" s="40">
        <v>130</v>
      </c>
      <c r="H790" s="41">
        <v>0</v>
      </c>
      <c r="I790" s="41">
        <f>ROUND(G790*H790,2)</f>
        <v>0</v>
      </c>
      <c r="J790" s="42">
        <v>0</v>
      </c>
      <c r="K790" s="40">
        <f>G790*J790</f>
        <v>0</v>
      </c>
      <c r="L790" s="42">
        <v>0</v>
      </c>
      <c r="M790" s="40">
        <f>G790*L790</f>
        <v>0</v>
      </c>
      <c r="N790" s="43">
        <v>20</v>
      </c>
    </row>
    <row r="791" spans="1:16" ht="23.25" customHeight="1">
      <c r="A791" s="66"/>
      <c r="E791" s="62" t="s">
        <v>356</v>
      </c>
      <c r="F791" s="70"/>
    </row>
    <row r="792" spans="1:16" ht="12.75" customHeight="1">
      <c r="A792" s="66">
        <v>3</v>
      </c>
      <c r="E792" s="59" t="s">
        <v>357</v>
      </c>
      <c r="F792" s="70" t="s">
        <v>436</v>
      </c>
      <c r="G792" s="40">
        <v>90</v>
      </c>
      <c r="H792" s="41">
        <v>0</v>
      </c>
      <c r="I792" s="41">
        <f>ROUND(G792*H792,2)</f>
        <v>0</v>
      </c>
      <c r="J792" s="42">
        <v>0</v>
      </c>
      <c r="K792" s="40">
        <f>G792*J792</f>
        <v>0</v>
      </c>
      <c r="L792" s="42">
        <v>0</v>
      </c>
      <c r="M792" s="40">
        <f>G792*L792</f>
        <v>0</v>
      </c>
      <c r="N792" s="43">
        <v>20</v>
      </c>
    </row>
    <row r="793" spans="1:16" ht="22.5" customHeight="1">
      <c r="A793" s="66"/>
      <c r="E793" s="62" t="s">
        <v>358</v>
      </c>
      <c r="F793" s="70"/>
    </row>
    <row r="794" spans="1:16" ht="12.75" customHeight="1">
      <c r="A794" s="66">
        <v>4</v>
      </c>
      <c r="E794" s="59" t="s">
        <v>359</v>
      </c>
      <c r="F794" s="70" t="s">
        <v>436</v>
      </c>
      <c r="G794" s="40">
        <v>40</v>
      </c>
      <c r="H794" s="41">
        <v>0</v>
      </c>
      <c r="I794" s="41">
        <f>ROUND(G794*H794,2)</f>
        <v>0</v>
      </c>
      <c r="J794" s="42">
        <v>0</v>
      </c>
      <c r="K794" s="40">
        <f>G794*J794</f>
        <v>0</v>
      </c>
      <c r="L794" s="42">
        <v>0</v>
      </c>
      <c r="M794" s="40">
        <f>G794*L794</f>
        <v>0</v>
      </c>
      <c r="N794" s="43">
        <v>20</v>
      </c>
    </row>
    <row r="795" spans="1:16" ht="23.25" customHeight="1">
      <c r="A795" s="66"/>
      <c r="E795" s="62" t="s">
        <v>360</v>
      </c>
      <c r="F795" s="70"/>
    </row>
    <row r="796" spans="1:16" ht="12.75" customHeight="1">
      <c r="A796" s="66">
        <v>5</v>
      </c>
      <c r="E796" s="59" t="s">
        <v>361</v>
      </c>
      <c r="F796" s="70" t="s">
        <v>436</v>
      </c>
      <c r="G796" s="40">
        <v>120</v>
      </c>
      <c r="H796" s="41">
        <v>0</v>
      </c>
      <c r="I796" s="41">
        <f>ROUND(G796*H796,2)</f>
        <v>0</v>
      </c>
      <c r="J796" s="42">
        <v>0</v>
      </c>
      <c r="K796" s="40">
        <f>G796*J796</f>
        <v>0</v>
      </c>
      <c r="L796" s="42">
        <v>0</v>
      </c>
      <c r="M796" s="40">
        <f>G796*L796</f>
        <v>0</v>
      </c>
      <c r="N796" s="43">
        <v>20</v>
      </c>
    </row>
    <row r="797" spans="1:16" ht="24" customHeight="1">
      <c r="A797" s="66"/>
      <c r="E797" s="63" t="s">
        <v>362</v>
      </c>
      <c r="F797" s="70"/>
    </row>
    <row r="798" spans="1:16" ht="12.75" customHeight="1">
      <c r="A798" s="66">
        <v>6</v>
      </c>
      <c r="E798" s="59" t="s">
        <v>363</v>
      </c>
      <c r="F798" s="70" t="s">
        <v>436</v>
      </c>
      <c r="G798" s="40">
        <v>70</v>
      </c>
      <c r="H798" s="41">
        <v>0</v>
      </c>
      <c r="I798" s="41">
        <f>ROUND(G798*H798,2)</f>
        <v>0</v>
      </c>
      <c r="J798" s="42">
        <v>0</v>
      </c>
      <c r="K798" s="40">
        <f>G798*J798</f>
        <v>0</v>
      </c>
      <c r="L798" s="42">
        <v>0</v>
      </c>
      <c r="M798" s="40">
        <f>G798*L798</f>
        <v>0</v>
      </c>
      <c r="N798" s="43">
        <v>20</v>
      </c>
    </row>
    <row r="799" spans="1:16" ht="23.25" customHeight="1">
      <c r="A799" s="66"/>
      <c r="E799" s="63" t="s">
        <v>364</v>
      </c>
      <c r="F799" s="70"/>
    </row>
    <row r="800" spans="1:16" ht="12.75" customHeight="1">
      <c r="A800" s="66">
        <v>7</v>
      </c>
      <c r="E800" s="59" t="s">
        <v>365</v>
      </c>
      <c r="F800" s="70" t="s">
        <v>436</v>
      </c>
      <c r="G800" s="40">
        <v>520</v>
      </c>
      <c r="H800" s="41">
        <v>0</v>
      </c>
      <c r="I800" s="41">
        <f>ROUND(G800*H800,2)</f>
        <v>0</v>
      </c>
      <c r="J800" s="42">
        <v>0</v>
      </c>
      <c r="K800" s="40">
        <f>G800*J800</f>
        <v>0</v>
      </c>
      <c r="L800" s="42">
        <v>0</v>
      </c>
      <c r="M800" s="40">
        <f>G800*L800</f>
        <v>0</v>
      </c>
      <c r="N800" s="43">
        <v>20</v>
      </c>
    </row>
    <row r="801" spans="1:14" ht="12.75" customHeight="1">
      <c r="A801" s="66"/>
      <c r="E801" s="62" t="s">
        <v>366</v>
      </c>
      <c r="F801" s="70"/>
    </row>
    <row r="802" spans="1:14" ht="12.75" customHeight="1">
      <c r="A802" s="66">
        <v>8</v>
      </c>
      <c r="E802" s="59" t="s">
        <v>367</v>
      </c>
      <c r="F802" s="70" t="s">
        <v>436</v>
      </c>
      <c r="G802" s="40">
        <v>990</v>
      </c>
      <c r="H802" s="41">
        <v>0</v>
      </c>
      <c r="I802" s="41">
        <f>ROUND(G802*H802,2)</f>
        <v>0</v>
      </c>
      <c r="J802" s="42">
        <v>0</v>
      </c>
      <c r="K802" s="40">
        <f>G802*J802</f>
        <v>0</v>
      </c>
      <c r="L802" s="42">
        <v>0</v>
      </c>
      <c r="M802" s="40">
        <f>G802*L802</f>
        <v>0</v>
      </c>
      <c r="N802" s="43">
        <v>20</v>
      </c>
    </row>
    <row r="803" spans="1:14" ht="12.75" customHeight="1">
      <c r="A803" s="66"/>
      <c r="E803" s="63" t="s">
        <v>368</v>
      </c>
      <c r="F803" s="70"/>
    </row>
    <row r="804" spans="1:14" ht="12.75" customHeight="1">
      <c r="A804" s="66">
        <v>9</v>
      </c>
      <c r="E804" s="59" t="s">
        <v>369</v>
      </c>
      <c r="F804" s="70" t="s">
        <v>436</v>
      </c>
      <c r="G804" s="40">
        <v>180</v>
      </c>
      <c r="H804" s="41">
        <v>0</v>
      </c>
      <c r="I804" s="41">
        <f>ROUND(G804*H804,2)</f>
        <v>0</v>
      </c>
      <c r="J804" s="42">
        <v>0</v>
      </c>
      <c r="K804" s="40">
        <f>G804*J804</f>
        <v>0</v>
      </c>
      <c r="L804" s="42">
        <v>0</v>
      </c>
      <c r="M804" s="40">
        <f>G804*L804</f>
        <v>0</v>
      </c>
      <c r="N804" s="43">
        <v>20</v>
      </c>
    </row>
    <row r="805" spans="1:14" ht="23.25" customHeight="1">
      <c r="A805" s="66"/>
      <c r="E805" s="63" t="s">
        <v>370</v>
      </c>
      <c r="F805" s="70"/>
    </row>
    <row r="806" spans="1:14" ht="12.75" customHeight="1">
      <c r="A806" s="66">
        <v>10</v>
      </c>
      <c r="E806" s="59" t="s">
        <v>371</v>
      </c>
      <c r="F806" s="70" t="s">
        <v>436</v>
      </c>
      <c r="G806" s="40">
        <v>100</v>
      </c>
      <c r="H806" s="41">
        <v>0</v>
      </c>
      <c r="I806" s="41">
        <f>ROUND(G806*H806,2)</f>
        <v>0</v>
      </c>
      <c r="J806" s="42">
        <v>0</v>
      </c>
      <c r="K806" s="40">
        <f>G806*J806</f>
        <v>0</v>
      </c>
      <c r="L806" s="42">
        <v>0</v>
      </c>
      <c r="M806" s="40">
        <f>G806*L806</f>
        <v>0</v>
      </c>
      <c r="N806" s="43">
        <v>20</v>
      </c>
    </row>
    <row r="807" spans="1:14" ht="12.75" customHeight="1">
      <c r="A807" s="66"/>
      <c r="E807" s="63" t="s">
        <v>372</v>
      </c>
      <c r="F807" s="70"/>
    </row>
    <row r="808" spans="1:14" ht="12.75" customHeight="1">
      <c r="A808" s="66">
        <v>11</v>
      </c>
      <c r="E808" s="59" t="s">
        <v>373</v>
      </c>
      <c r="F808" s="70" t="s">
        <v>38</v>
      </c>
      <c r="G808" s="40">
        <v>1</v>
      </c>
      <c r="H808" s="41">
        <v>0</v>
      </c>
      <c r="I808" s="41">
        <f>ROUND(G808*H808,2)</f>
        <v>0</v>
      </c>
      <c r="J808" s="42">
        <v>0</v>
      </c>
      <c r="K808" s="40">
        <f>G808*J808</f>
        <v>0</v>
      </c>
      <c r="L808" s="42">
        <v>0</v>
      </c>
      <c r="M808" s="40">
        <f>G808*L808</f>
        <v>0</v>
      </c>
      <c r="N808" s="43">
        <v>20</v>
      </c>
    </row>
    <row r="809" spans="1:14" ht="12.75" customHeight="1">
      <c r="A809" s="66"/>
      <c r="E809" s="63" t="s">
        <v>374</v>
      </c>
      <c r="F809" s="70"/>
    </row>
    <row r="810" spans="1:14" ht="12.75" customHeight="1">
      <c r="A810" s="66">
        <v>12</v>
      </c>
      <c r="E810" s="59" t="s">
        <v>375</v>
      </c>
      <c r="F810" s="70" t="s">
        <v>38</v>
      </c>
      <c r="G810" s="40">
        <v>1</v>
      </c>
      <c r="H810" s="41">
        <v>0</v>
      </c>
      <c r="I810" s="41">
        <f>ROUND(G810*H810,2)</f>
        <v>0</v>
      </c>
      <c r="J810" s="42">
        <v>0</v>
      </c>
      <c r="K810" s="40">
        <f>G810*J810</f>
        <v>0</v>
      </c>
      <c r="L810" s="42">
        <v>0</v>
      </c>
      <c r="M810" s="40">
        <f>G810*L810</f>
        <v>0</v>
      </c>
      <c r="N810" s="43">
        <v>20</v>
      </c>
    </row>
    <row r="811" spans="1:14" ht="12.75" customHeight="1">
      <c r="A811" s="66"/>
      <c r="E811" s="63" t="s">
        <v>376</v>
      </c>
      <c r="F811" s="70"/>
    </row>
    <row r="812" spans="1:14" ht="12.75" customHeight="1">
      <c r="A812" s="66">
        <v>13</v>
      </c>
      <c r="E812" s="59" t="s">
        <v>377</v>
      </c>
      <c r="F812" s="70" t="s">
        <v>38</v>
      </c>
      <c r="G812" s="40">
        <v>1</v>
      </c>
      <c r="H812" s="41">
        <v>0</v>
      </c>
      <c r="I812" s="41">
        <f>ROUND(G812*H812,2)</f>
        <v>0</v>
      </c>
      <c r="J812" s="42">
        <v>0</v>
      </c>
      <c r="K812" s="40">
        <f>G812*J812</f>
        <v>0</v>
      </c>
      <c r="L812" s="42">
        <v>0</v>
      </c>
      <c r="M812" s="40">
        <f>G812*L812</f>
        <v>0</v>
      </c>
      <c r="N812" s="43">
        <v>20</v>
      </c>
    </row>
    <row r="813" spans="1:14" ht="12.75" customHeight="1">
      <c r="A813" s="66"/>
      <c r="E813" s="63" t="s">
        <v>378</v>
      </c>
      <c r="F813" s="70"/>
    </row>
    <row r="814" spans="1:14" ht="12.75" customHeight="1">
      <c r="A814" s="66">
        <v>14</v>
      </c>
      <c r="E814" s="59" t="s">
        <v>379</v>
      </c>
      <c r="F814" s="70" t="s">
        <v>436</v>
      </c>
      <c r="G814" s="40">
        <v>60</v>
      </c>
      <c r="H814" s="41">
        <v>0</v>
      </c>
      <c r="I814" s="41">
        <f>ROUND(G814*H814,2)</f>
        <v>0</v>
      </c>
      <c r="J814" s="42">
        <v>0</v>
      </c>
      <c r="K814" s="40">
        <f>G814*J814</f>
        <v>0</v>
      </c>
      <c r="L814" s="42">
        <v>0</v>
      </c>
      <c r="M814" s="40">
        <f>G814*L814</f>
        <v>0</v>
      </c>
      <c r="N814" s="43">
        <v>20</v>
      </c>
    </row>
    <row r="815" spans="1:14" ht="12.75" customHeight="1">
      <c r="A815" s="66"/>
      <c r="E815" s="63" t="s">
        <v>380</v>
      </c>
      <c r="F815" s="70"/>
    </row>
    <row r="816" spans="1:14" ht="12.75" customHeight="1">
      <c r="A816" s="66">
        <v>15</v>
      </c>
      <c r="E816" s="59" t="s">
        <v>381</v>
      </c>
      <c r="F816" s="70" t="s">
        <v>39</v>
      </c>
      <c r="G816" s="40">
        <v>1</v>
      </c>
      <c r="H816" s="41">
        <v>0</v>
      </c>
      <c r="I816" s="41">
        <f>ROUND(G816*H816,2)</f>
        <v>0</v>
      </c>
      <c r="J816" s="42">
        <v>0</v>
      </c>
      <c r="K816" s="40">
        <f>G816*J816</f>
        <v>0</v>
      </c>
      <c r="L816" s="42">
        <v>0</v>
      </c>
      <c r="M816" s="40">
        <f>G816*L816</f>
        <v>0</v>
      </c>
      <c r="N816" s="43">
        <v>20</v>
      </c>
    </row>
    <row r="817" spans="1:14" ht="23.25" customHeight="1">
      <c r="A817" s="66"/>
      <c r="E817" s="63" t="s">
        <v>382</v>
      </c>
      <c r="F817" s="70"/>
    </row>
    <row r="818" spans="1:14" ht="12.75" customHeight="1">
      <c r="A818" s="66">
        <v>16</v>
      </c>
      <c r="E818" s="59" t="s">
        <v>383</v>
      </c>
      <c r="F818" s="70" t="s">
        <v>39</v>
      </c>
      <c r="G818" s="40">
        <v>1</v>
      </c>
      <c r="H818" s="41">
        <v>0</v>
      </c>
      <c r="I818" s="41">
        <f>ROUND(G818*H818,2)</f>
        <v>0</v>
      </c>
      <c r="J818" s="42">
        <v>0</v>
      </c>
      <c r="K818" s="40">
        <f>G818*J818</f>
        <v>0</v>
      </c>
      <c r="L818" s="42">
        <v>0</v>
      </c>
      <c r="M818" s="40">
        <f>G818*L818</f>
        <v>0</v>
      </c>
      <c r="N818" s="43">
        <v>20</v>
      </c>
    </row>
    <row r="819" spans="1:14" ht="12.75" customHeight="1">
      <c r="A819" s="66"/>
      <c r="E819" s="63" t="s">
        <v>384</v>
      </c>
      <c r="F819" s="70"/>
    </row>
    <row r="820" spans="1:14" ht="12.75" customHeight="1">
      <c r="A820" s="66"/>
      <c r="E820" s="65" t="s">
        <v>123</v>
      </c>
      <c r="F820" s="70"/>
    </row>
    <row r="821" spans="1:14" ht="12.75" customHeight="1">
      <c r="A821" s="66">
        <v>1</v>
      </c>
      <c r="E821" s="59" t="s">
        <v>353</v>
      </c>
      <c r="F821" s="70" t="s">
        <v>436</v>
      </c>
      <c r="G821" s="40">
        <v>40</v>
      </c>
      <c r="H821" s="41">
        <v>0</v>
      </c>
      <c r="I821" s="41">
        <f>ROUND(G821*H821,2)</f>
        <v>0</v>
      </c>
      <c r="J821" s="42">
        <v>0</v>
      </c>
      <c r="K821" s="40">
        <f>G821*J821</f>
        <v>0</v>
      </c>
      <c r="L821" s="42">
        <v>0</v>
      </c>
      <c r="M821" s="40">
        <f>G821*L821</f>
        <v>0</v>
      </c>
      <c r="N821" s="43">
        <v>20</v>
      </c>
    </row>
    <row r="822" spans="1:14" ht="23.25" customHeight="1">
      <c r="A822" s="66"/>
      <c r="E822" s="63" t="s">
        <v>354</v>
      </c>
      <c r="F822" s="70"/>
    </row>
    <row r="823" spans="1:14" ht="12.75" customHeight="1">
      <c r="A823" s="66">
        <v>2</v>
      </c>
      <c r="E823" s="59" t="s">
        <v>355</v>
      </c>
      <c r="F823" s="70" t="s">
        <v>436</v>
      </c>
      <c r="G823" s="40">
        <v>40</v>
      </c>
      <c r="H823" s="41">
        <v>0</v>
      </c>
      <c r="I823" s="41">
        <f>ROUND(G823*H823,2)</f>
        <v>0</v>
      </c>
      <c r="J823" s="42">
        <v>0</v>
      </c>
      <c r="K823" s="40">
        <f>G823*J823</f>
        <v>0</v>
      </c>
      <c r="L823" s="42">
        <v>0</v>
      </c>
      <c r="M823" s="40">
        <f>G823*L823</f>
        <v>0</v>
      </c>
      <c r="N823" s="43">
        <v>20</v>
      </c>
    </row>
    <row r="824" spans="1:14" ht="22.5" customHeight="1">
      <c r="A824" s="66"/>
      <c r="E824" s="62" t="s">
        <v>356</v>
      </c>
      <c r="F824" s="70"/>
    </row>
    <row r="825" spans="1:14" ht="12.75" customHeight="1">
      <c r="A825" s="66">
        <v>3</v>
      </c>
      <c r="E825" s="59" t="s">
        <v>359</v>
      </c>
      <c r="F825" s="70" t="s">
        <v>436</v>
      </c>
      <c r="G825" s="40">
        <v>20</v>
      </c>
      <c r="H825" s="41">
        <v>0</v>
      </c>
      <c r="I825" s="41">
        <f>ROUND(G825*H825,2)</f>
        <v>0</v>
      </c>
      <c r="J825" s="42">
        <v>0</v>
      </c>
      <c r="K825" s="40">
        <f>G825*J825</f>
        <v>0</v>
      </c>
      <c r="L825" s="42">
        <v>0</v>
      </c>
      <c r="M825" s="40">
        <f>G825*L825</f>
        <v>0</v>
      </c>
      <c r="N825" s="43">
        <v>20</v>
      </c>
    </row>
    <row r="826" spans="1:14" ht="22.5" customHeight="1">
      <c r="A826" s="66"/>
      <c r="E826" s="62" t="s">
        <v>360</v>
      </c>
      <c r="F826" s="70"/>
    </row>
    <row r="827" spans="1:14" ht="12.75" customHeight="1">
      <c r="A827" s="66">
        <v>4</v>
      </c>
      <c r="E827" s="59" t="s">
        <v>367</v>
      </c>
      <c r="F827" s="70" t="s">
        <v>436</v>
      </c>
      <c r="G827" s="40">
        <v>450</v>
      </c>
      <c r="H827" s="41">
        <v>0</v>
      </c>
      <c r="I827" s="41">
        <f>ROUND(G827*H827,2)</f>
        <v>0</v>
      </c>
      <c r="J827" s="42">
        <v>0</v>
      </c>
      <c r="K827" s="40">
        <f>G827*J827</f>
        <v>0</v>
      </c>
      <c r="L827" s="42">
        <v>0</v>
      </c>
      <c r="M827" s="40">
        <f>G827*L827</f>
        <v>0</v>
      </c>
      <c r="N827" s="43">
        <v>20</v>
      </c>
    </row>
    <row r="828" spans="1:14" ht="12.75" customHeight="1">
      <c r="A828" s="66"/>
      <c r="E828" s="63" t="s">
        <v>368</v>
      </c>
      <c r="F828" s="70"/>
    </row>
    <row r="829" spans="1:14" ht="12.75" customHeight="1">
      <c r="A829" s="66">
        <v>5</v>
      </c>
      <c r="E829" s="59" t="s">
        <v>369</v>
      </c>
      <c r="F829" s="70" t="s">
        <v>436</v>
      </c>
      <c r="G829" s="40">
        <v>100</v>
      </c>
      <c r="H829" s="41">
        <v>0</v>
      </c>
      <c r="I829" s="41">
        <f>ROUND(G829*H829,2)</f>
        <v>0</v>
      </c>
      <c r="J829" s="42">
        <v>0</v>
      </c>
      <c r="K829" s="40">
        <f>G829*J829</f>
        <v>0</v>
      </c>
      <c r="L829" s="42">
        <v>0</v>
      </c>
      <c r="M829" s="40">
        <f>G829*L829</f>
        <v>0</v>
      </c>
      <c r="N829" s="43">
        <v>20</v>
      </c>
    </row>
    <row r="830" spans="1:14" ht="22.5" customHeight="1">
      <c r="A830" s="66"/>
      <c r="E830" s="63" t="s">
        <v>370</v>
      </c>
      <c r="F830" s="70"/>
    </row>
    <row r="831" spans="1:14" ht="12.75" customHeight="1">
      <c r="A831" s="66">
        <v>6</v>
      </c>
      <c r="E831" s="59" t="s">
        <v>385</v>
      </c>
      <c r="F831" s="70" t="s">
        <v>436</v>
      </c>
      <c r="G831" s="40">
        <v>110</v>
      </c>
      <c r="H831" s="41">
        <v>0</v>
      </c>
      <c r="I831" s="41">
        <f>ROUND(G831*H831,2)</f>
        <v>0</v>
      </c>
      <c r="J831" s="42">
        <v>0</v>
      </c>
      <c r="K831" s="40">
        <f>G831*J831</f>
        <v>0</v>
      </c>
      <c r="L831" s="42">
        <v>0</v>
      </c>
      <c r="M831" s="40">
        <f>G831*L831</f>
        <v>0</v>
      </c>
      <c r="N831" s="43">
        <v>20</v>
      </c>
    </row>
    <row r="832" spans="1:14" ht="22.5" customHeight="1">
      <c r="A832" s="66"/>
      <c r="E832" s="63" t="s">
        <v>386</v>
      </c>
      <c r="F832" s="70"/>
    </row>
    <row r="833" spans="1:14" ht="12.75" customHeight="1">
      <c r="A833" s="66">
        <v>7</v>
      </c>
      <c r="E833" s="59" t="s">
        <v>375</v>
      </c>
      <c r="F833" s="70" t="s">
        <v>38</v>
      </c>
      <c r="G833" s="40">
        <v>1</v>
      </c>
      <c r="H833" s="41">
        <v>0</v>
      </c>
      <c r="I833" s="41">
        <f>ROUND(G833*H833,2)</f>
        <v>0</v>
      </c>
      <c r="J833" s="42">
        <v>0</v>
      </c>
      <c r="K833" s="40">
        <f>G833*J833</f>
        <v>0</v>
      </c>
      <c r="L833" s="42">
        <v>0</v>
      </c>
      <c r="M833" s="40">
        <f>G833*L833</f>
        <v>0</v>
      </c>
      <c r="N833" s="43">
        <v>20</v>
      </c>
    </row>
    <row r="834" spans="1:14" ht="12.75" customHeight="1">
      <c r="A834" s="66"/>
      <c r="E834" s="63" t="s">
        <v>376</v>
      </c>
      <c r="F834" s="70"/>
    </row>
    <row r="835" spans="1:14" ht="12.75" customHeight="1">
      <c r="A835" s="66">
        <v>8</v>
      </c>
      <c r="E835" s="59" t="s">
        <v>377</v>
      </c>
      <c r="F835" s="70" t="s">
        <v>38</v>
      </c>
      <c r="G835" s="40">
        <v>1</v>
      </c>
      <c r="H835" s="41">
        <v>0</v>
      </c>
      <c r="I835" s="41">
        <f>ROUND(G835*H835,2)</f>
        <v>0</v>
      </c>
      <c r="J835" s="42">
        <v>0</v>
      </c>
      <c r="K835" s="40">
        <f>G835*J835</f>
        <v>0</v>
      </c>
      <c r="L835" s="42">
        <v>0</v>
      </c>
      <c r="M835" s="40">
        <f>G835*L835</f>
        <v>0</v>
      </c>
      <c r="N835" s="43">
        <v>20</v>
      </c>
    </row>
    <row r="836" spans="1:14" ht="12.75" customHeight="1">
      <c r="A836" s="66"/>
      <c r="E836" s="63" t="s">
        <v>378</v>
      </c>
      <c r="F836" s="70"/>
    </row>
    <row r="837" spans="1:14" ht="12.75" customHeight="1">
      <c r="A837" s="66">
        <v>9</v>
      </c>
      <c r="E837" s="59" t="s">
        <v>387</v>
      </c>
      <c r="F837" s="70" t="s">
        <v>436</v>
      </c>
      <c r="G837" s="40">
        <v>18</v>
      </c>
      <c r="H837" s="41">
        <v>0</v>
      </c>
      <c r="I837" s="41">
        <f>ROUND(G837*H837,2)</f>
        <v>0</v>
      </c>
      <c r="J837" s="42">
        <v>0</v>
      </c>
      <c r="K837" s="40">
        <f>G837*J837</f>
        <v>0</v>
      </c>
      <c r="L837" s="42">
        <v>0</v>
      </c>
      <c r="M837" s="40">
        <f>G837*L837</f>
        <v>0</v>
      </c>
      <c r="N837" s="43">
        <v>20</v>
      </c>
    </row>
    <row r="838" spans="1:14" ht="12.75" customHeight="1">
      <c r="A838" s="66"/>
      <c r="E838" s="63" t="s">
        <v>388</v>
      </c>
      <c r="F838" s="70"/>
    </row>
    <row r="839" spans="1:14" ht="12.75" customHeight="1">
      <c r="A839" s="66">
        <v>10</v>
      </c>
      <c r="E839" s="59" t="s">
        <v>379</v>
      </c>
      <c r="F839" s="70" t="s">
        <v>436</v>
      </c>
      <c r="G839" s="40">
        <v>50</v>
      </c>
      <c r="H839" s="41">
        <v>0</v>
      </c>
      <c r="I839" s="41">
        <f>ROUND(G839*H839,2)</f>
        <v>0</v>
      </c>
      <c r="J839" s="42">
        <v>0</v>
      </c>
      <c r="K839" s="40">
        <f>G839*J839</f>
        <v>0</v>
      </c>
      <c r="L839" s="42">
        <v>0</v>
      </c>
      <c r="M839" s="40">
        <f>G839*L839</f>
        <v>0</v>
      </c>
      <c r="N839" s="43">
        <v>20</v>
      </c>
    </row>
    <row r="840" spans="1:14" ht="12.75" customHeight="1">
      <c r="A840" s="66"/>
      <c r="E840" s="63" t="s">
        <v>380</v>
      </c>
      <c r="F840" s="70"/>
    </row>
    <row r="841" spans="1:14" ht="12.75" customHeight="1">
      <c r="A841" s="66">
        <v>11</v>
      </c>
      <c r="E841" s="59" t="s">
        <v>389</v>
      </c>
      <c r="F841" s="70" t="s">
        <v>39</v>
      </c>
      <c r="G841" s="40">
        <v>1</v>
      </c>
      <c r="H841" s="41">
        <v>0</v>
      </c>
      <c r="I841" s="41">
        <f>ROUND(G841*H841,2)</f>
        <v>0</v>
      </c>
      <c r="J841" s="42">
        <v>0</v>
      </c>
      <c r="K841" s="40">
        <f>G841*J841</f>
        <v>0</v>
      </c>
      <c r="L841" s="42">
        <v>0</v>
      </c>
      <c r="M841" s="40">
        <f>G841*L841</f>
        <v>0</v>
      </c>
      <c r="N841" s="43">
        <v>20</v>
      </c>
    </row>
    <row r="842" spans="1:14" ht="12.75" customHeight="1">
      <c r="A842" s="66"/>
      <c r="E842" s="63" t="s">
        <v>389</v>
      </c>
      <c r="F842" s="70"/>
    </row>
    <row r="843" spans="1:14" ht="12.75" customHeight="1">
      <c r="A843" s="66"/>
      <c r="E843" s="65" t="s">
        <v>150</v>
      </c>
      <c r="F843" s="70"/>
    </row>
    <row r="844" spans="1:14" ht="12.75" customHeight="1">
      <c r="A844" s="66">
        <v>1</v>
      </c>
      <c r="E844" s="59" t="s">
        <v>353</v>
      </c>
      <c r="F844" s="70" t="s">
        <v>436</v>
      </c>
      <c r="G844" s="40">
        <v>30</v>
      </c>
      <c r="H844" s="41">
        <v>0</v>
      </c>
      <c r="I844" s="41">
        <f>ROUND(G844*H844,2)</f>
        <v>0</v>
      </c>
      <c r="J844" s="42">
        <v>0</v>
      </c>
      <c r="K844" s="40">
        <f>G844*J844</f>
        <v>0</v>
      </c>
      <c r="L844" s="42">
        <v>0</v>
      </c>
      <c r="M844" s="40">
        <f>G844*L844</f>
        <v>0</v>
      </c>
      <c r="N844" s="43">
        <v>20</v>
      </c>
    </row>
    <row r="845" spans="1:14" ht="22.5" customHeight="1">
      <c r="A845" s="66"/>
      <c r="E845" s="63" t="s">
        <v>354</v>
      </c>
      <c r="F845" s="70"/>
    </row>
    <row r="846" spans="1:14" ht="12.75" customHeight="1">
      <c r="A846" s="66">
        <v>2</v>
      </c>
      <c r="E846" s="59" t="s">
        <v>355</v>
      </c>
      <c r="F846" s="70" t="s">
        <v>436</v>
      </c>
      <c r="G846" s="40">
        <v>10</v>
      </c>
      <c r="H846" s="41">
        <v>0</v>
      </c>
      <c r="I846" s="41">
        <f>ROUND(G846*H846,2)</f>
        <v>0</v>
      </c>
      <c r="J846" s="42">
        <v>0</v>
      </c>
      <c r="K846" s="40">
        <f>G846*J846</f>
        <v>0</v>
      </c>
      <c r="L846" s="42">
        <v>0</v>
      </c>
      <c r="M846" s="40">
        <f>G846*L846</f>
        <v>0</v>
      </c>
      <c r="N846" s="43">
        <v>20</v>
      </c>
    </row>
    <row r="847" spans="1:14" ht="23.25" customHeight="1">
      <c r="A847" s="66"/>
      <c r="E847" s="62" t="s">
        <v>356</v>
      </c>
      <c r="F847" s="70"/>
    </row>
    <row r="848" spans="1:14" ht="12.75" customHeight="1">
      <c r="A848" s="66">
        <v>3</v>
      </c>
      <c r="E848" s="59" t="s">
        <v>390</v>
      </c>
      <c r="F848" s="70" t="s">
        <v>436</v>
      </c>
      <c r="G848" s="40">
        <v>60</v>
      </c>
      <c r="H848" s="41">
        <v>0</v>
      </c>
      <c r="I848" s="41">
        <f>ROUND(G848*H848,2)</f>
        <v>0</v>
      </c>
      <c r="J848" s="42">
        <v>0</v>
      </c>
      <c r="K848" s="40">
        <f>G848*J848</f>
        <v>0</v>
      </c>
      <c r="L848" s="42">
        <v>0</v>
      </c>
      <c r="M848" s="40">
        <f>G848*L848</f>
        <v>0</v>
      </c>
      <c r="N848" s="43">
        <v>20</v>
      </c>
    </row>
    <row r="849" spans="1:14" ht="23.25" customHeight="1">
      <c r="A849" s="66"/>
      <c r="E849" s="62" t="s">
        <v>358</v>
      </c>
      <c r="F849" s="70"/>
    </row>
    <row r="850" spans="1:14" ht="12.75" customHeight="1">
      <c r="A850" s="66">
        <v>4</v>
      </c>
      <c r="E850" s="59" t="s">
        <v>363</v>
      </c>
      <c r="F850" s="70" t="s">
        <v>436</v>
      </c>
      <c r="G850" s="40">
        <v>10</v>
      </c>
      <c r="H850" s="41">
        <v>0</v>
      </c>
      <c r="I850" s="41">
        <f>ROUND(G850*H850,2)</f>
        <v>0</v>
      </c>
      <c r="J850" s="42">
        <v>0</v>
      </c>
      <c r="K850" s="40">
        <f>G850*J850</f>
        <v>0</v>
      </c>
      <c r="L850" s="42">
        <v>0</v>
      </c>
      <c r="M850" s="40">
        <f>G850*L850</f>
        <v>0</v>
      </c>
      <c r="N850" s="43">
        <v>20</v>
      </c>
    </row>
    <row r="851" spans="1:14" ht="23.25" customHeight="1">
      <c r="A851" s="66"/>
      <c r="E851" s="63" t="s">
        <v>364</v>
      </c>
      <c r="F851" s="70"/>
    </row>
    <row r="852" spans="1:14" ht="12.75" customHeight="1">
      <c r="A852" s="66">
        <v>5</v>
      </c>
      <c r="E852" s="59" t="s">
        <v>367</v>
      </c>
      <c r="F852" s="70" t="s">
        <v>436</v>
      </c>
      <c r="G852" s="40">
        <v>130</v>
      </c>
      <c r="H852" s="41">
        <v>0</v>
      </c>
      <c r="I852" s="41">
        <f>ROUND(G852*H852,2)</f>
        <v>0</v>
      </c>
      <c r="J852" s="42">
        <v>0</v>
      </c>
      <c r="K852" s="40">
        <f>G852*J852</f>
        <v>0</v>
      </c>
      <c r="L852" s="42">
        <v>0</v>
      </c>
      <c r="M852" s="40">
        <f>G852*L852</f>
        <v>0</v>
      </c>
      <c r="N852" s="43">
        <v>20</v>
      </c>
    </row>
    <row r="853" spans="1:14" ht="12.75" customHeight="1">
      <c r="A853" s="66"/>
      <c r="E853" s="63" t="s">
        <v>368</v>
      </c>
      <c r="F853" s="70"/>
    </row>
    <row r="854" spans="1:14" ht="12.75" customHeight="1">
      <c r="A854" s="66">
        <v>6</v>
      </c>
      <c r="E854" s="59" t="s">
        <v>369</v>
      </c>
      <c r="F854" s="70" t="s">
        <v>436</v>
      </c>
      <c r="G854" s="40">
        <v>50</v>
      </c>
      <c r="H854" s="41">
        <v>0</v>
      </c>
      <c r="I854" s="41">
        <f>ROUND(G854*H854,2)</f>
        <v>0</v>
      </c>
      <c r="J854" s="42">
        <v>0</v>
      </c>
      <c r="K854" s="40">
        <f>G854*J854</f>
        <v>0</v>
      </c>
      <c r="L854" s="42">
        <v>0</v>
      </c>
      <c r="M854" s="40">
        <f>G854*L854</f>
        <v>0</v>
      </c>
      <c r="N854" s="43">
        <v>20</v>
      </c>
    </row>
    <row r="855" spans="1:14" ht="22.5" customHeight="1">
      <c r="A855" s="66"/>
      <c r="E855" s="63" t="s">
        <v>370</v>
      </c>
      <c r="F855" s="70"/>
    </row>
    <row r="856" spans="1:14" ht="12.75" customHeight="1">
      <c r="A856" s="66">
        <v>7</v>
      </c>
      <c r="E856" s="59" t="s">
        <v>391</v>
      </c>
      <c r="F856" s="70" t="s">
        <v>38</v>
      </c>
      <c r="G856" s="40">
        <v>1</v>
      </c>
      <c r="H856" s="41">
        <v>0</v>
      </c>
      <c r="I856" s="41">
        <f>ROUND(G856*H856,2)</f>
        <v>0</v>
      </c>
      <c r="J856" s="42">
        <v>0</v>
      </c>
      <c r="K856" s="40">
        <f>G856*J856</f>
        <v>0</v>
      </c>
      <c r="L856" s="42">
        <v>0</v>
      </c>
      <c r="M856" s="40">
        <f>G856*L856</f>
        <v>0</v>
      </c>
      <c r="N856" s="43">
        <v>20</v>
      </c>
    </row>
    <row r="857" spans="1:14" ht="12.75" customHeight="1">
      <c r="A857" s="66"/>
      <c r="E857" s="63" t="s">
        <v>392</v>
      </c>
      <c r="F857" s="70"/>
    </row>
    <row r="858" spans="1:14" ht="12.75" customHeight="1">
      <c r="A858" s="66">
        <v>8</v>
      </c>
      <c r="E858" s="59" t="s">
        <v>393</v>
      </c>
      <c r="F858" s="70" t="s">
        <v>436</v>
      </c>
      <c r="G858" s="40">
        <v>20</v>
      </c>
      <c r="H858" s="41">
        <v>0</v>
      </c>
      <c r="I858" s="41">
        <f>ROUND(G858*H858,2)</f>
        <v>0</v>
      </c>
      <c r="J858" s="42">
        <v>0</v>
      </c>
      <c r="K858" s="40">
        <f>G858*J858</f>
        <v>0</v>
      </c>
      <c r="L858" s="42">
        <v>0</v>
      </c>
      <c r="M858" s="40">
        <f>G858*L858</f>
        <v>0</v>
      </c>
      <c r="N858" s="43">
        <v>20</v>
      </c>
    </row>
    <row r="859" spans="1:14" ht="12.75" customHeight="1">
      <c r="A859" s="66"/>
      <c r="E859" s="63" t="s">
        <v>380</v>
      </c>
      <c r="F859" s="70"/>
    </row>
    <row r="860" spans="1:14" ht="12.75" customHeight="1">
      <c r="A860" s="66">
        <v>9</v>
      </c>
      <c r="E860" s="59" t="s">
        <v>387</v>
      </c>
      <c r="F860" s="70" t="s">
        <v>436</v>
      </c>
      <c r="G860" s="40">
        <v>5</v>
      </c>
      <c r="H860" s="41">
        <v>0</v>
      </c>
      <c r="I860" s="41">
        <f>ROUND(G860*H860,2)</f>
        <v>0</v>
      </c>
      <c r="J860" s="42">
        <v>0</v>
      </c>
      <c r="K860" s="40">
        <f>G860*J860</f>
        <v>0</v>
      </c>
      <c r="L860" s="42">
        <v>0</v>
      </c>
      <c r="M860" s="40">
        <f>G860*L860</f>
        <v>0</v>
      </c>
      <c r="N860" s="43">
        <v>20</v>
      </c>
    </row>
    <row r="861" spans="1:14" ht="12.75" customHeight="1">
      <c r="A861" s="66"/>
      <c r="E861" s="63" t="s">
        <v>388</v>
      </c>
      <c r="F861" s="70"/>
    </row>
    <row r="862" spans="1:14" ht="12.75" customHeight="1">
      <c r="A862" s="66">
        <v>10</v>
      </c>
      <c r="E862" s="59" t="s">
        <v>394</v>
      </c>
      <c r="F862" s="70" t="s">
        <v>39</v>
      </c>
      <c r="G862" s="40">
        <v>1</v>
      </c>
      <c r="H862" s="41">
        <v>0</v>
      </c>
      <c r="I862" s="41">
        <f>ROUND(G862*H862,2)</f>
        <v>0</v>
      </c>
      <c r="J862" s="42">
        <v>0</v>
      </c>
      <c r="K862" s="40">
        <f>G862*J862</f>
        <v>0</v>
      </c>
      <c r="L862" s="42">
        <v>0</v>
      </c>
      <c r="M862" s="40">
        <f>G862*L862</f>
        <v>0</v>
      </c>
      <c r="N862" s="43">
        <v>20</v>
      </c>
    </row>
    <row r="863" spans="1:14" ht="12.75" customHeight="1">
      <c r="A863" s="66"/>
      <c r="E863" s="63" t="s">
        <v>394</v>
      </c>
      <c r="F863" s="70"/>
    </row>
    <row r="864" spans="1:14" ht="12.75" customHeight="1">
      <c r="A864" s="66"/>
      <c r="E864" s="65" t="s">
        <v>173</v>
      </c>
      <c r="F864" s="70"/>
    </row>
    <row r="865" spans="1:14" ht="12.75" customHeight="1">
      <c r="A865" s="66">
        <v>1</v>
      </c>
      <c r="E865" s="59" t="s">
        <v>355</v>
      </c>
      <c r="F865" s="70" t="s">
        <v>436</v>
      </c>
      <c r="G865" s="40">
        <v>20</v>
      </c>
      <c r="H865" s="41">
        <v>0</v>
      </c>
      <c r="I865" s="41">
        <f>ROUND(G865*H865,2)</f>
        <v>0</v>
      </c>
      <c r="J865" s="42">
        <v>0</v>
      </c>
      <c r="K865" s="40">
        <f>G865*J865</f>
        <v>0</v>
      </c>
      <c r="L865" s="42">
        <v>0</v>
      </c>
      <c r="M865" s="40">
        <f>G865*L865</f>
        <v>0</v>
      </c>
      <c r="N865" s="43">
        <v>20</v>
      </c>
    </row>
    <row r="866" spans="1:14" ht="22.5" customHeight="1">
      <c r="A866" s="66"/>
      <c r="E866" s="62" t="s">
        <v>356</v>
      </c>
      <c r="F866" s="70"/>
    </row>
    <row r="867" spans="1:14" ht="12.75" customHeight="1">
      <c r="A867" s="66">
        <v>2</v>
      </c>
      <c r="E867" s="59" t="s">
        <v>369</v>
      </c>
      <c r="F867" s="70" t="s">
        <v>436</v>
      </c>
      <c r="G867" s="40">
        <v>20</v>
      </c>
      <c r="H867" s="41">
        <v>0</v>
      </c>
      <c r="I867" s="41">
        <f>ROUND(G867*H867,2)</f>
        <v>0</v>
      </c>
      <c r="J867" s="42">
        <v>0</v>
      </c>
      <c r="K867" s="40">
        <f>G867*J867</f>
        <v>0</v>
      </c>
      <c r="L867" s="42">
        <v>0</v>
      </c>
      <c r="M867" s="40">
        <f>G867*L867</f>
        <v>0</v>
      </c>
      <c r="N867" s="43">
        <v>20</v>
      </c>
    </row>
    <row r="868" spans="1:14" ht="23.25" customHeight="1">
      <c r="A868" s="66"/>
      <c r="E868" s="63" t="s">
        <v>370</v>
      </c>
      <c r="F868" s="70"/>
    </row>
    <row r="869" spans="1:14" ht="12.75" customHeight="1">
      <c r="A869" s="66">
        <v>3</v>
      </c>
      <c r="E869" s="59" t="s">
        <v>395</v>
      </c>
      <c r="F869" s="70" t="s">
        <v>38</v>
      </c>
      <c r="G869" s="40">
        <v>2</v>
      </c>
      <c r="H869" s="41">
        <v>0</v>
      </c>
      <c r="I869" s="41">
        <f>ROUND(G869*H869,2)</f>
        <v>0</v>
      </c>
      <c r="J869" s="42">
        <v>0</v>
      </c>
      <c r="K869" s="40">
        <f>G869*J869</f>
        <v>0</v>
      </c>
      <c r="L869" s="42">
        <v>0</v>
      </c>
      <c r="M869" s="40">
        <f>G869*L869</f>
        <v>0</v>
      </c>
      <c r="N869" s="43">
        <v>20</v>
      </c>
    </row>
    <row r="870" spans="1:14" ht="12.75" customHeight="1">
      <c r="A870" s="66"/>
      <c r="E870" s="63" t="s">
        <v>396</v>
      </c>
      <c r="F870" s="70"/>
    </row>
    <row r="871" spans="1:14" ht="12.75" customHeight="1">
      <c r="A871" s="66">
        <v>4</v>
      </c>
      <c r="E871" s="59" t="s">
        <v>397</v>
      </c>
      <c r="F871" s="70" t="s">
        <v>39</v>
      </c>
      <c r="G871" s="40">
        <v>2</v>
      </c>
      <c r="H871" s="41">
        <v>0</v>
      </c>
      <c r="I871" s="41">
        <f>ROUND(G871*H871,2)</f>
        <v>0</v>
      </c>
      <c r="J871" s="42">
        <v>0</v>
      </c>
      <c r="K871" s="40">
        <f>G871*J871</f>
        <v>0</v>
      </c>
      <c r="L871" s="42">
        <v>0</v>
      </c>
      <c r="M871" s="40">
        <f>G871*L871</f>
        <v>0</v>
      </c>
      <c r="N871" s="43">
        <v>20</v>
      </c>
    </row>
    <row r="872" spans="1:14" ht="22.5" customHeight="1">
      <c r="A872" s="66"/>
      <c r="E872" s="60" t="s">
        <v>398</v>
      </c>
      <c r="F872" s="70"/>
    </row>
    <row r="873" spans="1:14" ht="12.75" customHeight="1">
      <c r="A873" s="66">
        <v>5</v>
      </c>
      <c r="E873" s="59" t="s">
        <v>399</v>
      </c>
      <c r="F873" s="70" t="s">
        <v>436</v>
      </c>
      <c r="G873" s="40">
        <v>7</v>
      </c>
      <c r="H873" s="41">
        <v>0</v>
      </c>
      <c r="I873" s="41">
        <f>ROUND(G873*H873,2)</f>
        <v>0</v>
      </c>
      <c r="J873" s="42">
        <v>0</v>
      </c>
      <c r="K873" s="40">
        <f>G873*J873</f>
        <v>0</v>
      </c>
      <c r="L873" s="42">
        <v>0</v>
      </c>
      <c r="M873" s="40">
        <f>G873*L873</f>
        <v>0</v>
      </c>
      <c r="N873" s="43">
        <v>20</v>
      </c>
    </row>
    <row r="874" spans="1:14" ht="12.75" customHeight="1">
      <c r="A874" s="66"/>
      <c r="E874" s="60" t="s">
        <v>388</v>
      </c>
      <c r="F874" s="70"/>
    </row>
    <row r="875" spans="1:14" ht="12.75" customHeight="1">
      <c r="A875" s="66">
        <v>6</v>
      </c>
      <c r="E875" s="59" t="s">
        <v>400</v>
      </c>
      <c r="F875" s="70" t="s">
        <v>39</v>
      </c>
      <c r="G875" s="40">
        <v>1</v>
      </c>
      <c r="H875" s="41">
        <v>0</v>
      </c>
      <c r="I875" s="41">
        <f>ROUND(G875*H875,2)</f>
        <v>0</v>
      </c>
      <c r="J875" s="42">
        <v>0</v>
      </c>
      <c r="K875" s="40">
        <f>G875*J875</f>
        <v>0</v>
      </c>
      <c r="L875" s="42">
        <v>0</v>
      </c>
      <c r="M875" s="40">
        <f>G875*L875</f>
        <v>0</v>
      </c>
      <c r="N875" s="43">
        <v>20</v>
      </c>
    </row>
    <row r="876" spans="1:14" ht="12.75" customHeight="1">
      <c r="A876" s="66"/>
      <c r="E876" s="63" t="s">
        <v>400</v>
      </c>
      <c r="F876" s="70"/>
    </row>
    <row r="877" spans="1:14" ht="12.75" customHeight="1">
      <c r="A877" s="66"/>
      <c r="E877" s="65" t="s">
        <v>401</v>
      </c>
      <c r="F877" s="70"/>
      <c r="G877" s="40"/>
      <c r="H877" s="41"/>
      <c r="I877" s="41"/>
      <c r="J877" s="42"/>
      <c r="K877" s="40"/>
      <c r="L877" s="42"/>
      <c r="M877" s="40"/>
      <c r="N877" s="43"/>
    </row>
    <row r="878" spans="1:14" ht="12.75" customHeight="1">
      <c r="A878" s="66">
        <v>1</v>
      </c>
      <c r="E878" s="59" t="s">
        <v>353</v>
      </c>
      <c r="F878" s="70" t="s">
        <v>436</v>
      </c>
      <c r="G878" s="40">
        <v>10</v>
      </c>
      <c r="H878" s="41">
        <v>0</v>
      </c>
      <c r="I878" s="41">
        <f>ROUND(G878*H878,2)</f>
        <v>0</v>
      </c>
      <c r="J878" s="42">
        <v>0</v>
      </c>
      <c r="K878" s="40">
        <f>G878*J878</f>
        <v>0</v>
      </c>
      <c r="L878" s="42">
        <v>0</v>
      </c>
      <c r="M878" s="40">
        <f>G878*L878</f>
        <v>0</v>
      </c>
      <c r="N878" s="43">
        <v>20</v>
      </c>
    </row>
    <row r="879" spans="1:14" ht="22.5" customHeight="1">
      <c r="A879" s="66"/>
      <c r="E879" s="63" t="s">
        <v>354</v>
      </c>
      <c r="F879" s="70"/>
    </row>
    <row r="880" spans="1:14" ht="12.75" customHeight="1">
      <c r="A880" s="66">
        <v>2</v>
      </c>
      <c r="E880" s="59" t="s">
        <v>402</v>
      </c>
      <c r="F880" s="70" t="s">
        <v>436</v>
      </c>
      <c r="G880" s="40">
        <v>20</v>
      </c>
      <c r="H880" s="41">
        <v>0</v>
      </c>
      <c r="I880" s="41">
        <f>ROUND(G880*H880,2)</f>
        <v>0</v>
      </c>
      <c r="J880" s="42">
        <v>0</v>
      </c>
      <c r="K880" s="40">
        <f>G880*J880</f>
        <v>0</v>
      </c>
      <c r="L880" s="42">
        <v>0</v>
      </c>
      <c r="M880" s="40">
        <f>G880*L880</f>
        <v>0</v>
      </c>
      <c r="N880" s="43">
        <v>20</v>
      </c>
    </row>
    <row r="881" spans="1:14" ht="12.75" customHeight="1">
      <c r="A881" s="66"/>
      <c r="E881" s="63" t="s">
        <v>403</v>
      </c>
      <c r="F881" s="70"/>
    </row>
    <row r="882" spans="1:14" ht="12.75" customHeight="1">
      <c r="A882" s="66">
        <v>3</v>
      </c>
      <c r="E882" s="59" t="s">
        <v>367</v>
      </c>
      <c r="F882" s="70" t="s">
        <v>436</v>
      </c>
      <c r="G882" s="40">
        <v>50</v>
      </c>
      <c r="H882" s="41">
        <v>0</v>
      </c>
      <c r="I882" s="41">
        <f>ROUND(G882*H882,2)</f>
        <v>0</v>
      </c>
      <c r="J882" s="42">
        <v>0</v>
      </c>
      <c r="K882" s="40">
        <f>G882*J882</f>
        <v>0</v>
      </c>
      <c r="L882" s="42">
        <v>0</v>
      </c>
      <c r="M882" s="40">
        <f>G882*L882</f>
        <v>0</v>
      </c>
      <c r="N882" s="43">
        <v>20</v>
      </c>
    </row>
    <row r="883" spans="1:14" ht="12.75" customHeight="1">
      <c r="A883" s="66"/>
      <c r="E883" s="63" t="s">
        <v>368</v>
      </c>
      <c r="F883" s="70"/>
    </row>
    <row r="884" spans="1:14" ht="12.75" customHeight="1">
      <c r="A884" s="66">
        <v>4</v>
      </c>
      <c r="E884" s="59" t="s">
        <v>369</v>
      </c>
      <c r="F884" s="70" t="s">
        <v>436</v>
      </c>
      <c r="G884" s="40">
        <v>30</v>
      </c>
      <c r="H884" s="41">
        <v>0</v>
      </c>
      <c r="I884" s="41">
        <f>ROUND(G884*H884,2)</f>
        <v>0</v>
      </c>
      <c r="J884" s="42">
        <v>0</v>
      </c>
      <c r="K884" s="40">
        <f>G884*J884</f>
        <v>0</v>
      </c>
      <c r="L884" s="42">
        <v>0</v>
      </c>
      <c r="M884" s="40">
        <f>G884*L884</f>
        <v>0</v>
      </c>
      <c r="N884" s="43">
        <v>20</v>
      </c>
    </row>
    <row r="885" spans="1:14" ht="23.25" customHeight="1">
      <c r="A885" s="66"/>
      <c r="E885" s="63" t="s">
        <v>370</v>
      </c>
      <c r="F885" s="70"/>
    </row>
    <row r="886" spans="1:14" ht="12.75" customHeight="1">
      <c r="A886" s="66">
        <v>5</v>
      </c>
      <c r="E886" s="59" t="s">
        <v>404</v>
      </c>
      <c r="F886" s="70" t="s">
        <v>38</v>
      </c>
      <c r="G886" s="40">
        <v>1</v>
      </c>
      <c r="H886" s="41">
        <v>0</v>
      </c>
      <c r="I886" s="41">
        <f>ROUND(G886*H886,2)</f>
        <v>0</v>
      </c>
      <c r="J886" s="42">
        <v>0</v>
      </c>
      <c r="K886" s="40">
        <f>G886*J886</f>
        <v>0</v>
      </c>
      <c r="L886" s="42">
        <v>0</v>
      </c>
      <c r="M886" s="40">
        <f>G886*L886</f>
        <v>0</v>
      </c>
      <c r="N886" s="43">
        <v>20</v>
      </c>
    </row>
    <row r="887" spans="1:14" ht="12.75" customHeight="1">
      <c r="A887" s="66"/>
      <c r="E887" s="63" t="s">
        <v>405</v>
      </c>
      <c r="F887" s="70"/>
    </row>
    <row r="888" spans="1:14" ht="12.75" customHeight="1">
      <c r="A888" s="66">
        <v>6</v>
      </c>
      <c r="E888" s="59" t="s">
        <v>406</v>
      </c>
      <c r="F888" s="70" t="s">
        <v>38</v>
      </c>
      <c r="G888" s="40">
        <v>1</v>
      </c>
      <c r="H888" s="41">
        <v>0</v>
      </c>
      <c r="I888" s="41">
        <f>ROUND(G888*H888,2)</f>
        <v>0</v>
      </c>
      <c r="J888" s="42">
        <v>0</v>
      </c>
      <c r="K888" s="40">
        <f>G888*J888</f>
        <v>0</v>
      </c>
      <c r="L888" s="42">
        <v>0</v>
      </c>
      <c r="M888" s="40">
        <f>G888*L888</f>
        <v>0</v>
      </c>
      <c r="N888" s="43">
        <v>20</v>
      </c>
    </row>
    <row r="889" spans="1:14" ht="12.75" customHeight="1">
      <c r="A889" s="66"/>
      <c r="E889" s="63" t="s">
        <v>407</v>
      </c>
      <c r="F889" s="70"/>
    </row>
    <row r="890" spans="1:14" ht="12.75" customHeight="1">
      <c r="A890" s="66">
        <v>7</v>
      </c>
      <c r="E890" s="59" t="s">
        <v>408</v>
      </c>
      <c r="F890" s="70" t="s">
        <v>39</v>
      </c>
      <c r="G890" s="40">
        <v>1</v>
      </c>
      <c r="H890" s="41">
        <v>0</v>
      </c>
      <c r="I890" s="41">
        <f>ROUND(G890*H890,2)</f>
        <v>0</v>
      </c>
      <c r="J890" s="42">
        <v>0</v>
      </c>
      <c r="K890" s="40">
        <f>G890*J890</f>
        <v>0</v>
      </c>
      <c r="L890" s="42">
        <v>0</v>
      </c>
      <c r="M890" s="40">
        <f>G890*L890</f>
        <v>0</v>
      </c>
      <c r="N890" s="43">
        <v>20</v>
      </c>
    </row>
    <row r="891" spans="1:14" ht="12.75" customHeight="1">
      <c r="A891" s="66"/>
      <c r="E891" s="63" t="s">
        <v>408</v>
      </c>
      <c r="F891" s="70"/>
    </row>
    <row r="892" spans="1:14" ht="12.75" customHeight="1">
      <c r="A892" s="66">
        <v>8</v>
      </c>
      <c r="E892" s="59" t="s">
        <v>387</v>
      </c>
      <c r="F892" s="70" t="s">
        <v>436</v>
      </c>
      <c r="G892" s="40">
        <v>5</v>
      </c>
      <c r="H892" s="41">
        <v>0</v>
      </c>
      <c r="I892" s="41">
        <f>ROUND(G892*H892,2)</f>
        <v>0</v>
      </c>
      <c r="J892" s="42">
        <v>0</v>
      </c>
      <c r="K892" s="40">
        <f>G892*J892</f>
        <v>0</v>
      </c>
      <c r="L892" s="42">
        <v>0</v>
      </c>
      <c r="M892" s="40">
        <f>G892*L892</f>
        <v>0</v>
      </c>
      <c r="N892" s="43">
        <v>20</v>
      </c>
    </row>
    <row r="893" spans="1:14" ht="12.75" customHeight="1">
      <c r="A893" s="66"/>
      <c r="E893" s="63" t="s">
        <v>388</v>
      </c>
      <c r="F893" s="70"/>
    </row>
    <row r="894" spans="1:14" ht="12.75" customHeight="1">
      <c r="A894" s="66"/>
      <c r="E894" s="65" t="s">
        <v>409</v>
      </c>
      <c r="F894" s="70"/>
      <c r="G894" s="40"/>
      <c r="H894" s="41"/>
      <c r="I894" s="41"/>
      <c r="J894" s="42"/>
      <c r="K894" s="40"/>
      <c r="L894" s="42"/>
      <c r="M894" s="40"/>
      <c r="N894" s="43"/>
    </row>
    <row r="895" spans="1:14" ht="12.75" customHeight="1">
      <c r="A895" s="66">
        <v>1</v>
      </c>
      <c r="E895" s="59" t="s">
        <v>353</v>
      </c>
      <c r="F895" s="70" t="s">
        <v>436</v>
      </c>
      <c r="G895" s="40">
        <v>10</v>
      </c>
      <c r="H895" s="41">
        <v>0</v>
      </c>
      <c r="I895" s="41">
        <f>ROUND(G895*H895,2)</f>
        <v>0</v>
      </c>
      <c r="J895" s="42">
        <v>0</v>
      </c>
      <c r="K895" s="40">
        <f>G895*J895</f>
        <v>0</v>
      </c>
      <c r="L895" s="42">
        <v>0</v>
      </c>
      <c r="M895" s="40">
        <f>G895*L895</f>
        <v>0</v>
      </c>
      <c r="N895" s="43">
        <v>20</v>
      </c>
    </row>
    <row r="896" spans="1:14" ht="23.25" customHeight="1">
      <c r="A896" s="66"/>
      <c r="E896" s="63" t="s">
        <v>354</v>
      </c>
      <c r="F896" s="70"/>
      <c r="G896" s="40"/>
      <c r="H896" s="41"/>
      <c r="I896" s="41"/>
      <c r="J896" s="42"/>
      <c r="K896" s="40"/>
      <c r="L896" s="42"/>
      <c r="M896" s="40"/>
      <c r="N896" s="43"/>
    </row>
    <row r="897" spans="1:14" ht="12.75" customHeight="1">
      <c r="A897" s="66">
        <v>2</v>
      </c>
      <c r="E897" s="59" t="s">
        <v>402</v>
      </c>
      <c r="F897" s="70" t="s">
        <v>436</v>
      </c>
      <c r="G897" s="40">
        <v>40</v>
      </c>
      <c r="H897" s="41">
        <v>0</v>
      </c>
      <c r="I897" s="41">
        <f>ROUND(G897*H897,2)</f>
        <v>0</v>
      </c>
      <c r="J897" s="42">
        <v>0</v>
      </c>
      <c r="K897" s="40">
        <f>G897*J897</f>
        <v>0</v>
      </c>
      <c r="L897" s="42">
        <v>0</v>
      </c>
      <c r="M897" s="40">
        <f>G897*L897</f>
        <v>0</v>
      </c>
      <c r="N897" s="43">
        <v>20</v>
      </c>
    </row>
    <row r="898" spans="1:14" ht="12.75" customHeight="1">
      <c r="A898" s="66"/>
      <c r="E898" s="63" t="s">
        <v>403</v>
      </c>
      <c r="F898" s="70"/>
    </row>
    <row r="899" spans="1:14" ht="12.75" customHeight="1">
      <c r="A899" s="66">
        <v>3</v>
      </c>
      <c r="E899" s="59" t="s">
        <v>367</v>
      </c>
      <c r="F899" s="70" t="s">
        <v>436</v>
      </c>
      <c r="G899" s="40">
        <v>40</v>
      </c>
      <c r="H899" s="41">
        <v>0</v>
      </c>
      <c r="I899" s="41">
        <f>ROUND(G899*H899,2)</f>
        <v>0</v>
      </c>
      <c r="J899" s="42">
        <v>0</v>
      </c>
      <c r="K899" s="40">
        <f>G899*J899</f>
        <v>0</v>
      </c>
      <c r="L899" s="42">
        <v>0</v>
      </c>
      <c r="M899" s="40">
        <f>G899*L899</f>
        <v>0</v>
      </c>
      <c r="N899" s="43">
        <v>20</v>
      </c>
    </row>
    <row r="900" spans="1:14" ht="12.75" customHeight="1">
      <c r="A900" s="66"/>
      <c r="E900" s="63" t="s">
        <v>368</v>
      </c>
      <c r="F900" s="70"/>
    </row>
    <row r="901" spans="1:14" ht="12.75" customHeight="1">
      <c r="A901" s="66">
        <v>4</v>
      </c>
      <c r="E901" s="59" t="s">
        <v>369</v>
      </c>
      <c r="F901" s="70" t="s">
        <v>436</v>
      </c>
      <c r="G901" s="40">
        <v>30</v>
      </c>
      <c r="H901" s="41">
        <v>0</v>
      </c>
      <c r="I901" s="41">
        <f>ROUND(G901*H901,2)</f>
        <v>0</v>
      </c>
      <c r="J901" s="42">
        <v>0</v>
      </c>
      <c r="K901" s="40">
        <f>G901*J901</f>
        <v>0</v>
      </c>
      <c r="L901" s="42">
        <v>0</v>
      </c>
      <c r="M901" s="40">
        <f>G901*L901</f>
        <v>0</v>
      </c>
      <c r="N901" s="43">
        <v>20</v>
      </c>
    </row>
    <row r="902" spans="1:14" ht="23.25" customHeight="1">
      <c r="A902" s="66"/>
      <c r="E902" s="63" t="s">
        <v>370</v>
      </c>
      <c r="F902" s="70"/>
    </row>
    <row r="903" spans="1:14" ht="12.75" customHeight="1">
      <c r="A903" s="66">
        <v>5</v>
      </c>
      <c r="E903" s="59" t="s">
        <v>404</v>
      </c>
      <c r="F903" s="70" t="s">
        <v>38</v>
      </c>
      <c r="G903" s="40">
        <v>2</v>
      </c>
      <c r="H903" s="41">
        <v>0</v>
      </c>
      <c r="I903" s="41">
        <f>ROUND(G903*H903,2)</f>
        <v>0</v>
      </c>
      <c r="J903" s="42">
        <v>0</v>
      </c>
      <c r="K903" s="40">
        <f>G903*J903</f>
        <v>0</v>
      </c>
      <c r="L903" s="42">
        <v>0</v>
      </c>
      <c r="M903" s="40">
        <f>G903*L903</f>
        <v>0</v>
      </c>
      <c r="N903" s="43">
        <v>20</v>
      </c>
    </row>
    <row r="904" spans="1:14" ht="12.75" customHeight="1">
      <c r="A904" s="66"/>
      <c r="E904" s="63" t="s">
        <v>405</v>
      </c>
      <c r="F904" s="70"/>
    </row>
    <row r="905" spans="1:14" ht="12.75" customHeight="1">
      <c r="A905" s="66">
        <v>6</v>
      </c>
      <c r="E905" s="59" t="s">
        <v>410</v>
      </c>
      <c r="F905" s="70" t="s">
        <v>38</v>
      </c>
      <c r="G905" s="40">
        <v>1</v>
      </c>
      <c r="H905" s="41">
        <v>0</v>
      </c>
      <c r="I905" s="41">
        <f>ROUND(G905*H905,2)</f>
        <v>0</v>
      </c>
      <c r="J905" s="42">
        <v>0</v>
      </c>
      <c r="K905" s="40">
        <f>G905*J905</f>
        <v>0</v>
      </c>
      <c r="L905" s="42">
        <v>0</v>
      </c>
      <c r="M905" s="40">
        <f>G905*L905</f>
        <v>0</v>
      </c>
      <c r="N905" s="43">
        <v>20</v>
      </c>
    </row>
    <row r="906" spans="1:14" ht="12.75" customHeight="1">
      <c r="A906" s="66"/>
      <c r="E906" s="63" t="s">
        <v>411</v>
      </c>
      <c r="F906" s="70"/>
    </row>
    <row r="907" spans="1:14" ht="12.75" customHeight="1">
      <c r="A907" s="66">
        <v>7</v>
      </c>
      <c r="E907" s="59" t="s">
        <v>412</v>
      </c>
      <c r="F907" s="70" t="s">
        <v>39</v>
      </c>
      <c r="G907" s="40">
        <v>1</v>
      </c>
      <c r="H907" s="41">
        <v>0</v>
      </c>
      <c r="I907" s="41">
        <f>ROUND(G907*H907,2)</f>
        <v>0</v>
      </c>
      <c r="J907" s="42">
        <v>0</v>
      </c>
      <c r="K907" s="40">
        <f>G907*J907</f>
        <v>0</v>
      </c>
      <c r="L907" s="42">
        <v>0</v>
      </c>
      <c r="M907" s="40">
        <f>G907*L907</f>
        <v>0</v>
      </c>
      <c r="N907" s="43">
        <v>20</v>
      </c>
    </row>
    <row r="908" spans="1:14" ht="12.75" customHeight="1">
      <c r="A908" s="66"/>
      <c r="E908" s="63" t="s">
        <v>412</v>
      </c>
      <c r="F908" s="70"/>
    </row>
    <row r="909" spans="1:14" ht="12.75" customHeight="1">
      <c r="A909" s="66">
        <v>8</v>
      </c>
      <c r="E909" s="59" t="s">
        <v>387</v>
      </c>
      <c r="F909" s="70" t="s">
        <v>436</v>
      </c>
      <c r="G909" s="40">
        <v>7</v>
      </c>
      <c r="H909" s="41">
        <v>0</v>
      </c>
      <c r="I909" s="41">
        <f>ROUND(G909*H909,2)</f>
        <v>0</v>
      </c>
      <c r="J909" s="42">
        <v>0</v>
      </c>
      <c r="K909" s="40">
        <f>G909*J909</f>
        <v>0</v>
      </c>
      <c r="L909" s="42">
        <v>0</v>
      </c>
      <c r="M909" s="40">
        <f>G909*L909</f>
        <v>0</v>
      </c>
      <c r="N909" s="43">
        <v>20</v>
      </c>
    </row>
    <row r="910" spans="1:14" ht="12.75" customHeight="1">
      <c r="A910" s="66"/>
      <c r="E910" s="63" t="s">
        <v>388</v>
      </c>
      <c r="F910" s="70"/>
    </row>
    <row r="911" spans="1:14" ht="12.75" customHeight="1">
      <c r="A911" s="66"/>
      <c r="E911" s="65" t="s">
        <v>257</v>
      </c>
      <c r="F911" s="70"/>
    </row>
    <row r="912" spans="1:14" ht="12.75" customHeight="1">
      <c r="A912" s="66">
        <v>1</v>
      </c>
      <c r="E912" s="59" t="s">
        <v>413</v>
      </c>
      <c r="F912" s="70" t="s">
        <v>436</v>
      </c>
      <c r="G912" s="40">
        <v>80</v>
      </c>
      <c r="H912" s="41">
        <v>0</v>
      </c>
      <c r="I912" s="41">
        <f>ROUND(G912*H912,2)</f>
        <v>0</v>
      </c>
      <c r="J912" s="42">
        <v>0</v>
      </c>
      <c r="K912" s="40">
        <f>G912*J912</f>
        <v>0</v>
      </c>
      <c r="L912" s="42">
        <v>0</v>
      </c>
      <c r="M912" s="40">
        <f>G912*L912</f>
        <v>0</v>
      </c>
      <c r="N912" s="43">
        <v>20</v>
      </c>
    </row>
    <row r="913" spans="1:14" ht="22.5" customHeight="1">
      <c r="A913" s="66"/>
      <c r="E913" s="63" t="s">
        <v>414</v>
      </c>
      <c r="F913" s="70"/>
    </row>
    <row r="914" spans="1:14" ht="12.75" customHeight="1">
      <c r="A914" s="66">
        <v>2</v>
      </c>
      <c r="E914" s="59" t="s">
        <v>367</v>
      </c>
      <c r="F914" s="70" t="s">
        <v>436</v>
      </c>
      <c r="G914" s="40">
        <v>30</v>
      </c>
      <c r="H914" s="41">
        <v>0</v>
      </c>
      <c r="I914" s="41">
        <f>ROUND(G914*H914,2)</f>
        <v>0</v>
      </c>
      <c r="J914" s="42">
        <v>0</v>
      </c>
      <c r="K914" s="40">
        <f>G914*J914</f>
        <v>0</v>
      </c>
      <c r="L914" s="42">
        <v>0</v>
      </c>
      <c r="M914" s="40">
        <f>G914*L914</f>
        <v>0</v>
      </c>
      <c r="N914" s="43">
        <v>20</v>
      </c>
    </row>
    <row r="915" spans="1:14" ht="12.75" customHeight="1">
      <c r="A915" s="66"/>
      <c r="E915" s="63" t="s">
        <v>368</v>
      </c>
      <c r="F915" s="70"/>
    </row>
    <row r="916" spans="1:14" ht="12.75" customHeight="1">
      <c r="A916" s="66">
        <v>3</v>
      </c>
      <c r="E916" s="59" t="s">
        <v>415</v>
      </c>
      <c r="F916" s="70" t="s">
        <v>436</v>
      </c>
      <c r="G916" s="40">
        <v>40</v>
      </c>
      <c r="H916" s="41">
        <v>0</v>
      </c>
      <c r="I916" s="41">
        <f>ROUND(G916*H916,2)</f>
        <v>0</v>
      </c>
      <c r="J916" s="42">
        <v>0</v>
      </c>
      <c r="K916" s="40">
        <f>G916*J916</f>
        <v>0</v>
      </c>
      <c r="L916" s="42">
        <v>0</v>
      </c>
      <c r="M916" s="40">
        <f>G916*L916</f>
        <v>0</v>
      </c>
      <c r="N916" s="43">
        <v>20</v>
      </c>
    </row>
    <row r="917" spans="1:14" ht="23.25" customHeight="1">
      <c r="A917" s="66"/>
      <c r="E917" s="63" t="s">
        <v>416</v>
      </c>
      <c r="F917" s="70"/>
    </row>
    <row r="918" spans="1:14" ht="12.75" customHeight="1">
      <c r="A918" s="66">
        <v>4</v>
      </c>
      <c r="E918" s="59" t="s">
        <v>417</v>
      </c>
      <c r="F918" s="70" t="s">
        <v>38</v>
      </c>
      <c r="G918" s="40">
        <v>1</v>
      </c>
      <c r="H918" s="41">
        <v>0</v>
      </c>
      <c r="I918" s="41">
        <f>ROUND(G918*H918,2)</f>
        <v>0</v>
      </c>
      <c r="J918" s="42">
        <v>0</v>
      </c>
      <c r="K918" s="40">
        <f>G918*J918</f>
        <v>0</v>
      </c>
      <c r="L918" s="42">
        <v>0</v>
      </c>
      <c r="M918" s="40">
        <f>G918*L918</f>
        <v>0</v>
      </c>
      <c r="N918" s="43">
        <v>20</v>
      </c>
    </row>
    <row r="919" spans="1:14" ht="12.75" customHeight="1">
      <c r="A919" s="66"/>
      <c r="E919" s="63" t="s">
        <v>418</v>
      </c>
      <c r="F919" s="70"/>
    </row>
    <row r="920" spans="1:14" ht="12.75" customHeight="1">
      <c r="A920" s="66">
        <v>5</v>
      </c>
      <c r="E920" s="59" t="s">
        <v>419</v>
      </c>
      <c r="F920" s="70" t="s">
        <v>39</v>
      </c>
      <c r="G920" s="40">
        <v>1</v>
      </c>
      <c r="H920" s="41">
        <v>0</v>
      </c>
      <c r="I920" s="41">
        <f>ROUND(G920*H920,2)</f>
        <v>0</v>
      </c>
      <c r="J920" s="42">
        <v>0</v>
      </c>
      <c r="K920" s="40">
        <f>G920*J920</f>
        <v>0</v>
      </c>
      <c r="L920" s="42">
        <v>0</v>
      </c>
      <c r="M920" s="40">
        <f>G920*L920</f>
        <v>0</v>
      </c>
      <c r="N920" s="43">
        <v>20</v>
      </c>
    </row>
    <row r="921" spans="1:14" ht="12.75" customHeight="1">
      <c r="A921" s="66"/>
      <c r="E921" s="63" t="s">
        <v>419</v>
      </c>
      <c r="F921" s="70"/>
    </row>
    <row r="922" spans="1:14" ht="12.75" customHeight="1">
      <c r="A922" s="66">
        <v>6</v>
      </c>
      <c r="E922" s="59" t="s">
        <v>387</v>
      </c>
      <c r="F922" s="70" t="s">
        <v>436</v>
      </c>
      <c r="G922" s="40">
        <v>5</v>
      </c>
      <c r="H922" s="41">
        <v>0</v>
      </c>
      <c r="I922" s="41">
        <f>ROUND(G922*H922,2)</f>
        <v>0</v>
      </c>
      <c r="J922" s="42">
        <v>0</v>
      </c>
      <c r="K922" s="40">
        <f>G922*J922</f>
        <v>0</v>
      </c>
      <c r="L922" s="42">
        <v>0</v>
      </c>
      <c r="M922" s="40">
        <f>G922*L922</f>
        <v>0</v>
      </c>
      <c r="N922" s="43">
        <v>20</v>
      </c>
    </row>
    <row r="923" spans="1:14" ht="12.75" customHeight="1">
      <c r="A923" s="66"/>
      <c r="E923" s="63" t="s">
        <v>388</v>
      </c>
      <c r="F923" s="70"/>
    </row>
    <row r="924" spans="1:14" ht="12.75" customHeight="1">
      <c r="A924" s="66">
        <v>7</v>
      </c>
      <c r="E924" s="59" t="s">
        <v>420</v>
      </c>
      <c r="F924" s="70" t="s">
        <v>39</v>
      </c>
      <c r="G924" s="40">
        <v>1</v>
      </c>
      <c r="H924" s="41">
        <v>0</v>
      </c>
      <c r="I924" s="41">
        <f>ROUND(G924*H924,2)</f>
        <v>0</v>
      </c>
      <c r="J924" s="42">
        <v>0</v>
      </c>
      <c r="K924" s="40">
        <f>G924*J924</f>
        <v>0</v>
      </c>
      <c r="L924" s="42">
        <v>0</v>
      </c>
      <c r="M924" s="40">
        <f>G924*L924</f>
        <v>0</v>
      </c>
      <c r="N924" s="43">
        <v>20</v>
      </c>
    </row>
    <row r="925" spans="1:14" ht="12.75" customHeight="1">
      <c r="A925" s="66"/>
      <c r="E925" s="63" t="s">
        <v>420</v>
      </c>
      <c r="F925" s="70"/>
    </row>
    <row r="926" spans="1:14" ht="12.75" customHeight="1">
      <c r="A926" s="66"/>
      <c r="E926" s="65" t="s">
        <v>310</v>
      </c>
      <c r="F926" s="70"/>
    </row>
    <row r="927" spans="1:14" ht="12.75" customHeight="1">
      <c r="A927" s="66">
        <v>1</v>
      </c>
      <c r="E927" s="59" t="s">
        <v>353</v>
      </c>
      <c r="F927" s="70" t="s">
        <v>436</v>
      </c>
      <c r="G927" s="40">
        <v>30</v>
      </c>
      <c r="H927" s="41">
        <v>0</v>
      </c>
      <c r="I927" s="41">
        <f>ROUND(G927*H927,2)</f>
        <v>0</v>
      </c>
      <c r="J927" s="42">
        <v>0</v>
      </c>
      <c r="K927" s="40">
        <f>G927*J927</f>
        <v>0</v>
      </c>
      <c r="L927" s="42">
        <v>0</v>
      </c>
      <c r="M927" s="40">
        <f>G927*L927</f>
        <v>0</v>
      </c>
      <c r="N927" s="43">
        <v>20</v>
      </c>
    </row>
    <row r="928" spans="1:14" ht="22.5" customHeight="1">
      <c r="A928" s="66"/>
      <c r="E928" s="63" t="s">
        <v>354</v>
      </c>
      <c r="F928" s="70"/>
    </row>
    <row r="929" spans="1:14" ht="12.75" customHeight="1">
      <c r="A929" s="66">
        <v>2</v>
      </c>
      <c r="E929" s="59" t="s">
        <v>361</v>
      </c>
      <c r="F929" s="70" t="s">
        <v>436</v>
      </c>
      <c r="G929" s="40">
        <v>50</v>
      </c>
      <c r="H929" s="41">
        <v>0</v>
      </c>
      <c r="I929" s="41">
        <f>ROUND(G929*H929,2)</f>
        <v>0</v>
      </c>
      <c r="J929" s="42">
        <v>0</v>
      </c>
      <c r="K929" s="40">
        <f>G929*J929</f>
        <v>0</v>
      </c>
      <c r="L929" s="42">
        <v>0</v>
      </c>
      <c r="M929" s="40">
        <f>G929*L929</f>
        <v>0</v>
      </c>
      <c r="N929" s="43">
        <v>20</v>
      </c>
    </row>
    <row r="930" spans="1:14" ht="22.5" customHeight="1">
      <c r="A930" s="66"/>
      <c r="E930" s="63" t="s">
        <v>362</v>
      </c>
      <c r="F930" s="70"/>
    </row>
    <row r="931" spans="1:14" ht="12.75" customHeight="1">
      <c r="A931" s="66">
        <v>3</v>
      </c>
      <c r="E931" s="59" t="s">
        <v>402</v>
      </c>
      <c r="F931" s="70" t="s">
        <v>436</v>
      </c>
      <c r="G931" s="40">
        <v>40</v>
      </c>
      <c r="H931" s="41">
        <v>0</v>
      </c>
      <c r="I931" s="41">
        <f>ROUND(G931*H931,2)</f>
        <v>0</v>
      </c>
      <c r="J931" s="42">
        <v>0</v>
      </c>
      <c r="K931" s="40">
        <f>G931*J931</f>
        <v>0</v>
      </c>
      <c r="L931" s="42">
        <v>0</v>
      </c>
      <c r="M931" s="40">
        <f>G931*L931</f>
        <v>0</v>
      </c>
      <c r="N931" s="43">
        <v>20</v>
      </c>
    </row>
    <row r="932" spans="1:14" ht="12.75" customHeight="1">
      <c r="A932" s="66"/>
      <c r="E932" s="63" t="s">
        <v>403</v>
      </c>
      <c r="F932" s="70"/>
    </row>
    <row r="933" spans="1:14" ht="12.75" customHeight="1">
      <c r="A933" s="66">
        <v>4</v>
      </c>
      <c r="E933" s="59" t="s">
        <v>363</v>
      </c>
      <c r="F933" s="70" t="s">
        <v>436</v>
      </c>
      <c r="G933" s="40">
        <v>10</v>
      </c>
      <c r="H933" s="41">
        <v>0</v>
      </c>
      <c r="I933" s="41">
        <f>ROUND(G933*H933,2)</f>
        <v>0</v>
      </c>
      <c r="J933" s="42">
        <v>0</v>
      </c>
      <c r="K933" s="40">
        <f>G933*J933</f>
        <v>0</v>
      </c>
      <c r="L933" s="42">
        <v>0</v>
      </c>
      <c r="M933" s="40">
        <f>G933*L933</f>
        <v>0</v>
      </c>
      <c r="N933" s="43">
        <v>20</v>
      </c>
    </row>
    <row r="934" spans="1:14" ht="22.5" customHeight="1">
      <c r="A934" s="66"/>
      <c r="E934" s="63" t="s">
        <v>364</v>
      </c>
      <c r="F934" s="70"/>
    </row>
    <row r="935" spans="1:14" ht="12.75" customHeight="1">
      <c r="A935" s="66">
        <v>5</v>
      </c>
      <c r="E935" s="59" t="s">
        <v>367</v>
      </c>
      <c r="F935" s="70" t="s">
        <v>436</v>
      </c>
      <c r="G935" s="40">
        <v>240</v>
      </c>
      <c r="H935" s="41">
        <v>0</v>
      </c>
      <c r="I935" s="41">
        <f>ROUND(G935*H935,2)</f>
        <v>0</v>
      </c>
      <c r="J935" s="42">
        <v>0</v>
      </c>
      <c r="K935" s="40">
        <f>G935*J935</f>
        <v>0</v>
      </c>
      <c r="L935" s="42">
        <v>0</v>
      </c>
      <c r="M935" s="40">
        <f>G935*L935</f>
        <v>0</v>
      </c>
      <c r="N935" s="43">
        <v>20</v>
      </c>
    </row>
    <row r="936" spans="1:14" ht="12.75" customHeight="1">
      <c r="A936" s="66"/>
      <c r="E936" s="63" t="s">
        <v>368</v>
      </c>
      <c r="F936" s="70"/>
    </row>
    <row r="937" spans="1:14" ht="12.75" customHeight="1">
      <c r="A937" s="66">
        <v>6</v>
      </c>
      <c r="E937" s="59" t="s">
        <v>369</v>
      </c>
      <c r="F937" s="70" t="s">
        <v>436</v>
      </c>
      <c r="G937" s="40">
        <v>40</v>
      </c>
      <c r="H937" s="41">
        <v>0</v>
      </c>
      <c r="I937" s="41">
        <f>ROUND(G937*H937,2)</f>
        <v>0</v>
      </c>
      <c r="J937" s="42">
        <v>0</v>
      </c>
      <c r="K937" s="40">
        <f>G937*J937</f>
        <v>0</v>
      </c>
      <c r="L937" s="42">
        <v>0</v>
      </c>
      <c r="M937" s="40">
        <f>G937*L937</f>
        <v>0</v>
      </c>
      <c r="N937" s="43">
        <v>20</v>
      </c>
    </row>
    <row r="938" spans="1:14" ht="22.5" customHeight="1">
      <c r="A938" s="66"/>
      <c r="E938" s="63" t="s">
        <v>370</v>
      </c>
      <c r="F938" s="70"/>
    </row>
    <row r="939" spans="1:14" ht="12.75" customHeight="1">
      <c r="A939" s="66">
        <v>7</v>
      </c>
      <c r="E939" s="59" t="s">
        <v>415</v>
      </c>
      <c r="F939" s="70" t="s">
        <v>436</v>
      </c>
      <c r="G939" s="40">
        <v>20</v>
      </c>
      <c r="H939" s="41">
        <v>0</v>
      </c>
      <c r="I939" s="41">
        <f>ROUND(G939*H939,2)</f>
        <v>0</v>
      </c>
      <c r="J939" s="42">
        <v>0</v>
      </c>
      <c r="K939" s="40">
        <f>G939*J939</f>
        <v>0</v>
      </c>
      <c r="L939" s="42">
        <v>0</v>
      </c>
      <c r="M939" s="40">
        <f>G939*L939</f>
        <v>0</v>
      </c>
      <c r="N939" s="43">
        <v>20</v>
      </c>
    </row>
    <row r="940" spans="1:14" ht="23.25" customHeight="1">
      <c r="A940" s="66"/>
      <c r="E940" s="63" t="s">
        <v>416</v>
      </c>
      <c r="F940" s="70"/>
    </row>
    <row r="941" spans="1:14" ht="12.75" customHeight="1">
      <c r="A941" s="66">
        <v>8</v>
      </c>
      <c r="E941" s="59" t="s">
        <v>421</v>
      </c>
      <c r="F941" s="70" t="s">
        <v>38</v>
      </c>
      <c r="G941" s="40">
        <v>1</v>
      </c>
      <c r="H941" s="41">
        <v>0</v>
      </c>
      <c r="I941" s="41">
        <f>ROUND(G941*H941,2)</f>
        <v>0</v>
      </c>
      <c r="J941" s="42">
        <v>0</v>
      </c>
      <c r="K941" s="40">
        <f>G941*J941</f>
        <v>0</v>
      </c>
      <c r="L941" s="42">
        <v>0</v>
      </c>
      <c r="M941" s="40">
        <f>G941*L941</f>
        <v>0</v>
      </c>
      <c r="N941" s="43">
        <v>20</v>
      </c>
    </row>
    <row r="942" spans="1:14" ht="12.75" customHeight="1">
      <c r="A942" s="66"/>
      <c r="E942" s="63" t="s">
        <v>422</v>
      </c>
      <c r="F942" s="70"/>
    </row>
    <row r="943" spans="1:14" ht="12.75" customHeight="1">
      <c r="A943" s="66">
        <v>9</v>
      </c>
      <c r="E943" s="59" t="s">
        <v>423</v>
      </c>
      <c r="F943" s="70" t="s">
        <v>39</v>
      </c>
      <c r="G943" s="40">
        <v>1</v>
      </c>
      <c r="H943" s="41">
        <v>0</v>
      </c>
      <c r="I943" s="41">
        <f>ROUND(G943*H943,2)</f>
        <v>0</v>
      </c>
      <c r="J943" s="42">
        <v>0</v>
      </c>
      <c r="K943" s="40">
        <f>G943*J943</f>
        <v>0</v>
      </c>
      <c r="L943" s="42">
        <v>0</v>
      </c>
      <c r="M943" s="40">
        <f>G943*L943</f>
        <v>0</v>
      </c>
      <c r="N943" s="43">
        <v>20</v>
      </c>
    </row>
    <row r="944" spans="1:14" ht="12.75" customHeight="1">
      <c r="A944" s="66"/>
      <c r="E944" s="63" t="s">
        <v>423</v>
      </c>
      <c r="F944" s="70"/>
    </row>
    <row r="945" spans="1:14" ht="12.75" customHeight="1">
      <c r="A945" s="66">
        <v>10</v>
      </c>
      <c r="E945" s="59" t="s">
        <v>387</v>
      </c>
      <c r="F945" s="70" t="s">
        <v>436</v>
      </c>
      <c r="G945" s="40">
        <v>25</v>
      </c>
      <c r="H945" s="41">
        <v>0</v>
      </c>
      <c r="I945" s="41">
        <f>ROUND(G945*H945,2)</f>
        <v>0</v>
      </c>
      <c r="J945" s="42">
        <v>0</v>
      </c>
      <c r="K945" s="40">
        <f>G945*J945</f>
        <v>0</v>
      </c>
      <c r="L945" s="42">
        <v>0</v>
      </c>
      <c r="M945" s="40">
        <f>G945*L945</f>
        <v>0</v>
      </c>
      <c r="N945" s="43">
        <v>20</v>
      </c>
    </row>
    <row r="946" spans="1:14" ht="12.75" customHeight="1">
      <c r="A946" s="66"/>
      <c r="E946" s="63" t="s">
        <v>388</v>
      </c>
      <c r="F946" s="70"/>
    </row>
    <row r="947" spans="1:14" ht="12.75" customHeight="1">
      <c r="A947" s="66"/>
      <c r="E947" s="65" t="s">
        <v>176</v>
      </c>
      <c r="F947" s="70"/>
    </row>
    <row r="948" spans="1:14" ht="12.75" customHeight="1">
      <c r="A948" s="66">
        <v>1</v>
      </c>
      <c r="E948" s="59" t="s">
        <v>353</v>
      </c>
      <c r="F948" s="70" t="s">
        <v>436</v>
      </c>
      <c r="G948" s="40">
        <v>690</v>
      </c>
      <c r="H948" s="41">
        <v>0</v>
      </c>
      <c r="I948" s="41">
        <f>ROUND(G948*H948,2)</f>
        <v>0</v>
      </c>
      <c r="J948" s="42">
        <v>0</v>
      </c>
      <c r="K948" s="40">
        <f>G948*J948</f>
        <v>0</v>
      </c>
      <c r="L948" s="42">
        <v>0</v>
      </c>
      <c r="M948" s="40">
        <f>G948*L948</f>
        <v>0</v>
      </c>
      <c r="N948" s="43">
        <v>20</v>
      </c>
    </row>
    <row r="949" spans="1:14" ht="23.25" customHeight="1">
      <c r="A949" s="66"/>
      <c r="E949" s="63" t="s">
        <v>354</v>
      </c>
      <c r="F949" s="70"/>
    </row>
    <row r="950" spans="1:14" ht="12.75" customHeight="1">
      <c r="A950" s="66">
        <v>2</v>
      </c>
      <c r="E950" s="59" t="s">
        <v>390</v>
      </c>
      <c r="F950" s="70" t="s">
        <v>436</v>
      </c>
      <c r="G950" s="40">
        <v>320</v>
      </c>
      <c r="H950" s="41">
        <v>0</v>
      </c>
      <c r="I950" s="41">
        <f>ROUND(G950*H950,2)</f>
        <v>0</v>
      </c>
      <c r="J950" s="42">
        <v>0</v>
      </c>
      <c r="K950" s="40">
        <f>G950*J950</f>
        <v>0</v>
      </c>
      <c r="L950" s="42">
        <v>0</v>
      </c>
      <c r="M950" s="40">
        <f>G950*L950</f>
        <v>0</v>
      </c>
      <c r="N950" s="43">
        <v>20</v>
      </c>
    </row>
    <row r="951" spans="1:14" ht="22.5" customHeight="1">
      <c r="A951" s="66"/>
      <c r="E951" s="62" t="s">
        <v>358</v>
      </c>
      <c r="F951" s="70"/>
    </row>
    <row r="952" spans="1:14" ht="12.75" customHeight="1">
      <c r="A952" s="66">
        <v>3</v>
      </c>
      <c r="E952" s="59" t="s">
        <v>359</v>
      </c>
      <c r="F952" s="70" t="s">
        <v>436</v>
      </c>
      <c r="G952" s="40">
        <v>250</v>
      </c>
      <c r="H952" s="41">
        <v>0</v>
      </c>
      <c r="I952" s="41">
        <f>ROUND(G952*H952,2)</f>
        <v>0</v>
      </c>
      <c r="J952" s="42">
        <v>0</v>
      </c>
      <c r="K952" s="40">
        <f>G952*J952</f>
        <v>0</v>
      </c>
      <c r="L952" s="42">
        <v>0</v>
      </c>
      <c r="M952" s="40">
        <f>G952*L952</f>
        <v>0</v>
      </c>
      <c r="N952" s="43">
        <v>20</v>
      </c>
    </row>
    <row r="953" spans="1:14" ht="23.25" customHeight="1">
      <c r="A953" s="66"/>
      <c r="E953" s="62" t="s">
        <v>360</v>
      </c>
      <c r="F953" s="70"/>
    </row>
    <row r="954" spans="1:14" ht="12.75" customHeight="1">
      <c r="A954" s="66">
        <v>4</v>
      </c>
      <c r="E954" s="59" t="s">
        <v>424</v>
      </c>
      <c r="F954" s="70" t="s">
        <v>436</v>
      </c>
      <c r="G954" s="40">
        <v>170</v>
      </c>
      <c r="H954" s="41">
        <v>0</v>
      </c>
      <c r="I954" s="41">
        <f>ROUND(G954*H954,2)</f>
        <v>0</v>
      </c>
      <c r="J954" s="42">
        <v>0</v>
      </c>
      <c r="K954" s="40">
        <f>G954*J954</f>
        <v>0</v>
      </c>
      <c r="L954" s="42">
        <v>0</v>
      </c>
      <c r="M954" s="40">
        <f>G954*L954</f>
        <v>0</v>
      </c>
      <c r="N954" s="43">
        <v>20</v>
      </c>
    </row>
    <row r="955" spans="1:14" ht="24" customHeight="1">
      <c r="A955" s="66"/>
      <c r="E955" s="62" t="s">
        <v>425</v>
      </c>
      <c r="F955" s="70"/>
    </row>
    <row r="956" spans="1:14" ht="12.75" customHeight="1">
      <c r="A956" s="66">
        <v>5</v>
      </c>
      <c r="E956" s="59" t="s">
        <v>361</v>
      </c>
      <c r="F956" s="70" t="s">
        <v>436</v>
      </c>
      <c r="G956" s="40">
        <v>150</v>
      </c>
      <c r="H956" s="41">
        <v>0</v>
      </c>
      <c r="I956" s="41">
        <f>ROUND(G956*H956,2)</f>
        <v>0</v>
      </c>
      <c r="J956" s="42">
        <v>0</v>
      </c>
      <c r="K956" s="40">
        <f>G956*J956</f>
        <v>0</v>
      </c>
      <c r="L956" s="42">
        <v>0</v>
      </c>
      <c r="M956" s="40">
        <f>G956*L956</f>
        <v>0</v>
      </c>
      <c r="N956" s="43">
        <v>20</v>
      </c>
    </row>
    <row r="957" spans="1:14" ht="22.5" customHeight="1">
      <c r="A957" s="66"/>
      <c r="E957" s="63" t="s">
        <v>362</v>
      </c>
      <c r="F957" s="70"/>
    </row>
    <row r="958" spans="1:14" ht="12.75" customHeight="1">
      <c r="A958" s="66">
        <v>6</v>
      </c>
      <c r="E958" s="59" t="s">
        <v>363</v>
      </c>
      <c r="F958" s="70" t="s">
        <v>436</v>
      </c>
      <c r="G958" s="40">
        <v>70</v>
      </c>
      <c r="H958" s="41">
        <v>0</v>
      </c>
      <c r="I958" s="41">
        <f>ROUND(G958*H958,2)</f>
        <v>0</v>
      </c>
      <c r="J958" s="42">
        <v>0</v>
      </c>
      <c r="K958" s="40">
        <f>G958*J958</f>
        <v>0</v>
      </c>
      <c r="L958" s="42">
        <v>0</v>
      </c>
      <c r="M958" s="40">
        <f>G958*L958</f>
        <v>0</v>
      </c>
      <c r="N958" s="43">
        <v>20</v>
      </c>
    </row>
    <row r="959" spans="1:14" ht="23.25" customHeight="1">
      <c r="A959" s="66"/>
      <c r="E959" s="63" t="s">
        <v>364</v>
      </c>
      <c r="F959" s="70"/>
    </row>
    <row r="960" spans="1:14" ht="12.75" customHeight="1">
      <c r="A960" s="66">
        <v>7</v>
      </c>
      <c r="E960" s="59" t="s">
        <v>365</v>
      </c>
      <c r="F960" s="70" t="s">
        <v>436</v>
      </c>
      <c r="G960" s="40">
        <v>2840</v>
      </c>
      <c r="H960" s="41">
        <v>0</v>
      </c>
      <c r="I960" s="41">
        <f>ROUND(G960*H960,2)</f>
        <v>0</v>
      </c>
      <c r="J960" s="42">
        <v>0</v>
      </c>
      <c r="K960" s="40">
        <f>G960*J960</f>
        <v>0</v>
      </c>
      <c r="L960" s="42">
        <v>0</v>
      </c>
      <c r="M960" s="40">
        <f>G960*L960</f>
        <v>0</v>
      </c>
      <c r="N960" s="43">
        <v>20</v>
      </c>
    </row>
    <row r="961" spans="1:14" ht="12.75" customHeight="1">
      <c r="A961" s="66"/>
      <c r="E961" s="62" t="s">
        <v>366</v>
      </c>
      <c r="F961" s="70"/>
    </row>
    <row r="962" spans="1:14" ht="12.75" customHeight="1">
      <c r="A962" s="66">
        <v>8</v>
      </c>
      <c r="E962" s="59" t="s">
        <v>367</v>
      </c>
      <c r="F962" s="70" t="s">
        <v>436</v>
      </c>
      <c r="G962" s="40">
        <v>3750</v>
      </c>
      <c r="H962" s="41">
        <v>0</v>
      </c>
      <c r="I962" s="41">
        <f>ROUND(G962*H962,2)</f>
        <v>0</v>
      </c>
      <c r="J962" s="42">
        <v>0</v>
      </c>
      <c r="K962" s="40">
        <f>G962*J962</f>
        <v>0</v>
      </c>
      <c r="L962" s="42">
        <v>0</v>
      </c>
      <c r="M962" s="40">
        <f>G962*L962</f>
        <v>0</v>
      </c>
      <c r="N962" s="43">
        <v>20</v>
      </c>
    </row>
    <row r="963" spans="1:14" ht="12.75" customHeight="1">
      <c r="A963" s="66"/>
      <c r="E963" s="63" t="s">
        <v>368</v>
      </c>
      <c r="F963" s="70"/>
    </row>
    <row r="964" spans="1:14" ht="12.75" customHeight="1">
      <c r="A964" s="66">
        <v>9</v>
      </c>
      <c r="E964" s="59" t="s">
        <v>371</v>
      </c>
      <c r="F964" s="70" t="s">
        <v>436</v>
      </c>
      <c r="G964" s="40">
        <v>1290</v>
      </c>
      <c r="H964" s="41">
        <v>0</v>
      </c>
      <c r="I964" s="41">
        <f>ROUND(G964*H964,2)</f>
        <v>0</v>
      </c>
      <c r="J964" s="42">
        <v>0</v>
      </c>
      <c r="K964" s="40">
        <f>G964*J964</f>
        <v>0</v>
      </c>
      <c r="L964" s="42">
        <v>0</v>
      </c>
      <c r="M964" s="40">
        <f>G964*L964</f>
        <v>0</v>
      </c>
      <c r="N964" s="43">
        <v>20</v>
      </c>
    </row>
    <row r="965" spans="1:14" ht="12.75" customHeight="1">
      <c r="A965" s="66"/>
      <c r="E965" s="63" t="s">
        <v>372</v>
      </c>
      <c r="F965" s="70"/>
    </row>
    <row r="966" spans="1:14" ht="12.75" customHeight="1">
      <c r="A966" s="66">
        <v>10</v>
      </c>
      <c r="E966" s="59" t="s">
        <v>426</v>
      </c>
      <c r="F966" s="70" t="s">
        <v>436</v>
      </c>
      <c r="G966" s="40">
        <v>120</v>
      </c>
      <c r="H966" s="41">
        <v>0</v>
      </c>
      <c r="I966" s="41">
        <f>ROUND(G966*H966,2)</f>
        <v>0</v>
      </c>
      <c r="J966" s="42">
        <v>0</v>
      </c>
      <c r="K966" s="40">
        <f>G966*J966</f>
        <v>0</v>
      </c>
      <c r="L966" s="42">
        <v>0</v>
      </c>
      <c r="M966" s="40">
        <f>G966*L966</f>
        <v>0</v>
      </c>
      <c r="N966" s="43">
        <v>20</v>
      </c>
    </row>
    <row r="967" spans="1:14" ht="23.25" customHeight="1">
      <c r="A967" s="66"/>
      <c r="E967" s="63" t="s">
        <v>427</v>
      </c>
      <c r="F967" s="70"/>
    </row>
    <row r="968" spans="1:14" ht="12.75" customHeight="1">
      <c r="A968" s="66">
        <v>11</v>
      </c>
      <c r="E968" s="59" t="s">
        <v>385</v>
      </c>
      <c r="F968" s="70" t="s">
        <v>436</v>
      </c>
      <c r="G968" s="40">
        <v>800</v>
      </c>
      <c r="H968" s="41">
        <v>0</v>
      </c>
      <c r="I968" s="41">
        <f>ROUND(G968*H968,2)</f>
        <v>0</v>
      </c>
      <c r="J968" s="42">
        <v>0</v>
      </c>
      <c r="K968" s="40">
        <f>G968*J968</f>
        <v>0</v>
      </c>
      <c r="L968" s="42">
        <v>0</v>
      </c>
      <c r="M968" s="40">
        <f>G968*L968</f>
        <v>0</v>
      </c>
      <c r="N968" s="43">
        <v>20</v>
      </c>
    </row>
    <row r="969" spans="1:14" ht="23.25" customHeight="1">
      <c r="A969" s="66"/>
      <c r="E969" s="63" t="s">
        <v>386</v>
      </c>
      <c r="F969" s="70"/>
    </row>
    <row r="970" spans="1:14" ht="12.75" customHeight="1">
      <c r="A970" s="66">
        <v>12</v>
      </c>
      <c r="E970" s="59" t="s">
        <v>428</v>
      </c>
      <c r="F970" s="70" t="s">
        <v>39</v>
      </c>
      <c r="G970" s="40">
        <v>1</v>
      </c>
      <c r="H970" s="41">
        <v>0</v>
      </c>
      <c r="I970" s="41">
        <f>ROUND(G970*H970,2)</f>
        <v>0</v>
      </c>
      <c r="J970" s="42">
        <v>0</v>
      </c>
      <c r="K970" s="40">
        <f>G970*J970</f>
        <v>0</v>
      </c>
      <c r="L970" s="42">
        <v>0</v>
      </c>
      <c r="M970" s="40">
        <f>G970*L970</f>
        <v>0</v>
      </c>
      <c r="N970" s="43">
        <v>20</v>
      </c>
    </row>
    <row r="971" spans="1:14" ht="12.75" customHeight="1">
      <c r="A971" s="66"/>
      <c r="E971" s="63" t="s">
        <v>428</v>
      </c>
      <c r="F971" s="70"/>
    </row>
    <row r="972" spans="1:14" ht="12.75" customHeight="1">
      <c r="A972" s="66">
        <v>13</v>
      </c>
      <c r="E972" s="59" t="s">
        <v>429</v>
      </c>
      <c r="F972" s="70" t="s">
        <v>39</v>
      </c>
      <c r="G972" s="40">
        <v>1</v>
      </c>
      <c r="H972" s="41">
        <v>0</v>
      </c>
      <c r="I972" s="41">
        <f>ROUND(G972*H972,2)</f>
        <v>0</v>
      </c>
      <c r="J972" s="42">
        <v>0</v>
      </c>
      <c r="K972" s="40">
        <f>G972*J972</f>
        <v>0</v>
      </c>
      <c r="L972" s="42">
        <v>0</v>
      </c>
      <c r="M972" s="40">
        <f>G972*L972</f>
        <v>0</v>
      </c>
      <c r="N972" s="43">
        <v>20</v>
      </c>
    </row>
    <row r="973" spans="1:14" ht="24" customHeight="1">
      <c r="A973" s="66"/>
      <c r="E973" s="63" t="s">
        <v>430</v>
      </c>
      <c r="F973" s="70"/>
    </row>
    <row r="974" spans="1:14" ht="12.75" customHeight="1">
      <c r="A974" s="66">
        <v>14</v>
      </c>
      <c r="E974" s="59" t="s">
        <v>379</v>
      </c>
      <c r="F974" s="70" t="s">
        <v>436</v>
      </c>
      <c r="G974" s="40">
        <v>130</v>
      </c>
      <c r="H974" s="41">
        <v>0</v>
      </c>
      <c r="I974" s="41">
        <f>ROUND(G974*H974,2)</f>
        <v>0</v>
      </c>
      <c r="J974" s="42">
        <v>0</v>
      </c>
      <c r="K974" s="40">
        <f>G974*J974</f>
        <v>0</v>
      </c>
      <c r="L974" s="42">
        <v>0</v>
      </c>
      <c r="M974" s="40">
        <f>G974*L974</f>
        <v>0</v>
      </c>
      <c r="N974" s="43">
        <v>20</v>
      </c>
    </row>
    <row r="975" spans="1:14" ht="12.75" customHeight="1">
      <c r="A975" s="66"/>
      <c r="E975" s="63" t="s">
        <v>380</v>
      </c>
      <c r="F975" s="70"/>
    </row>
    <row r="976" spans="1:14" ht="12.75" customHeight="1">
      <c r="A976" s="66">
        <v>15</v>
      </c>
      <c r="E976" s="59" t="s">
        <v>431</v>
      </c>
      <c r="F976" s="70" t="s">
        <v>436</v>
      </c>
      <c r="G976" s="40">
        <v>50</v>
      </c>
      <c r="H976" s="41">
        <v>0</v>
      </c>
      <c r="I976" s="41">
        <f>ROUND(G976*H976,2)</f>
        <v>0</v>
      </c>
      <c r="J976" s="42">
        <v>0</v>
      </c>
      <c r="K976" s="40">
        <f>G976*J976</f>
        <v>0</v>
      </c>
      <c r="L976" s="42">
        <v>0</v>
      </c>
      <c r="M976" s="40">
        <f>G976*L976</f>
        <v>0</v>
      </c>
      <c r="N976" s="43">
        <v>20</v>
      </c>
    </row>
    <row r="977" spans="1:14" ht="12.75" customHeight="1">
      <c r="A977" s="66"/>
      <c r="E977" s="63" t="s">
        <v>432</v>
      </c>
      <c r="F977" s="70"/>
    </row>
    <row r="978" spans="1:14" ht="12.75" customHeight="1">
      <c r="A978" s="66">
        <v>16</v>
      </c>
      <c r="E978" s="59" t="s">
        <v>433</v>
      </c>
      <c r="F978" s="70" t="s">
        <v>436</v>
      </c>
      <c r="G978" s="40">
        <v>26</v>
      </c>
      <c r="H978" s="41">
        <v>0</v>
      </c>
      <c r="I978" s="41">
        <f>ROUND(G978*H978,2)</f>
        <v>0</v>
      </c>
      <c r="J978" s="42">
        <v>0</v>
      </c>
      <c r="K978" s="40">
        <f>G978*J978</f>
        <v>0</v>
      </c>
      <c r="L978" s="42">
        <v>0</v>
      </c>
      <c r="M978" s="40">
        <f>G978*L978</f>
        <v>0</v>
      </c>
      <c r="N978" s="43">
        <v>20</v>
      </c>
    </row>
    <row r="979" spans="1:14" ht="12.75" customHeight="1">
      <c r="A979" s="66"/>
      <c r="E979" s="63" t="s">
        <v>434</v>
      </c>
      <c r="F979" s="70"/>
    </row>
    <row r="980" spans="1:14" ht="12.75" customHeight="1">
      <c r="A980" s="66">
        <v>17</v>
      </c>
      <c r="E980" s="59" t="s">
        <v>435</v>
      </c>
      <c r="F980" s="70" t="s">
        <v>39</v>
      </c>
      <c r="G980" s="40">
        <v>1</v>
      </c>
      <c r="H980" s="41">
        <v>0</v>
      </c>
      <c r="I980" s="41">
        <f>ROUND(G980*H980,2)</f>
        <v>0</v>
      </c>
      <c r="J980" s="42">
        <v>0</v>
      </c>
      <c r="K980" s="40">
        <f>G980*J980</f>
        <v>0</v>
      </c>
      <c r="L980" s="42">
        <v>0</v>
      </c>
      <c r="M980" s="40">
        <f>G980*L980</f>
        <v>0</v>
      </c>
      <c r="N980" s="43">
        <v>20</v>
      </c>
    </row>
    <row r="981" spans="1:14" ht="12.75" customHeight="1">
      <c r="E981" s="63" t="s">
        <v>435</v>
      </c>
    </row>
    <row r="982" spans="1:14" ht="12.75" customHeight="1"/>
  </sheetData>
  <mergeCells count="1">
    <mergeCell ref="C9:D9"/>
  </mergeCells>
  <printOptions horizontalCentered="1"/>
  <pageMargins left="0.78740157480314965" right="0.78740157480314965" top="0.59055118110236227" bottom="0.59055118110236227" header="0" footer="0"/>
  <pageSetup paperSize="9" fitToHeight="999" orientation="landscape" r:id="rId1"/>
  <headerFooter alignWithMargins="0">
    <oddFooter>&amp;C&amp;9&amp;P z &amp;N</oddFooter>
  </headerFooter>
  <ignoredErrors>
    <ignoredError sqref="A16 A31 A44 A55 A60 A107 A120 A137 A148 A155 A163 A234" numberStoredAsText="1"/>
  </ignoredErrors>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2.75" customHeight="1"/>
  <cols>
    <col min="1" max="16384" width="9" style="1"/>
  </cols>
  <sheetData/>
  <pageMargins left="0.69999998807907104" right="0.69999998807907104" top="0.75" bottom="0.75"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Rekapitulace</vt:lpstr>
      <vt:lpstr>Rozpocet</vt:lpstr>
      <vt:lpstr>#Figury</vt:lpstr>
      <vt:lpstr>Rozpocet!Oblast_tisku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Václav Suszka</cp:lastModifiedBy>
  <cp:lastPrinted>2012-12-19T11:16:40Z</cp:lastPrinted>
  <dcterms:created xsi:type="dcterms:W3CDTF">2012-12-18T19:35:20Z</dcterms:created>
  <dcterms:modified xsi:type="dcterms:W3CDTF">2012-12-19T11:16:41Z</dcterms:modified>
</cp:coreProperties>
</file>